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18855" windowHeight="11985"/>
  </bookViews>
  <sheets>
    <sheet name="Hoja 1" sheetId="1" r:id="rId1"/>
  </sheets>
  <calcPr calcId="124519"/>
</workbook>
</file>

<file path=xl/sharedStrings.xml><?xml version="1.0" encoding="utf-8"?>
<sst xmlns="http://schemas.openxmlformats.org/spreadsheetml/2006/main" count="3697" uniqueCount="3697">
  <si>
    <t xml:space="preserve">Obra:</t>
  </si>
  <si>
    <t xml:space="preserve">MEJORAS DE ACCESIBILIDAD EN LA QUINTA VERDE</t>
  </si>
  <si>
    <t xml:space="preserve">Presupuesto</t>
  </si>
  <si>
    <t xml:space="preserve">% C.I.</t>
  </si>
  <si>
    <t xml:space="preserve">Código</t>
  </si>
  <si>
    <t xml:space="preserve">Tipo</t>
  </si>
  <si>
    <t xml:space="preserve">Ud</t>
  </si>
  <si>
    <t xml:space="preserve">Resumen</t>
  </si>
  <si>
    <t xml:space="preserve">Cantidad</t>
  </si>
  <si>
    <t xml:space="preserve">Precio (€)</t>
  </si>
  <si>
    <t xml:space="preserve">Importe (€)</t>
  </si>
  <si>
    <t xml:space="preserve">ARQUIMEDESQV2024</t>
  </si>
  <si>
    <t xml:space="preserve">Capítulo</t>
  </si>
  <si>
    <t xml:space="preserve">MEJORAS DE ACCESIBILIDAD EN LA QUINTA VERDE</t>
  </si>
  <si>
    <t xml:space="preserve">D01</t>
  </si>
  <si>
    <t xml:space="preserve">Capítulo</t>
  </si>
  <si>
    <t xml:space="preserve">DEMOLICIONES</t>
  </si>
  <si>
    <t xml:space="preserve">DEM_MAMP</t>
  </si>
  <si>
    <t xml:space="preserve">Partida</t>
  </si>
  <si>
    <t xml:space="preserve">m³</t>
  </si>
  <si>
    <t xml:space="preserve">Demolición de elementos de mamposteria y hormigón en masa, muros, escaleras, piezas de mobiliario de mampostería, con recuperación de la piedra para posterior reutilizacion,, ejecutado con medios mecánicos y martillo rompedor, incluso acopio de escombros a pié de carga y p.p. de medios auxiliares y de seguridad. Medido volumen inicial.</t>
  </si>
  <si>
    <t xml:space="preserve">Uds.</t>
  </si>
  <si>
    <t xml:space="preserve">Largo</t>
  </si>
  <si>
    <t xml:space="preserve">Ancho</t>
  </si>
  <si>
    <t xml:space="preserve">Alto</t>
  </si>
  <si>
    <t xml:space="preserve">Parcial</t>
  </si>
  <si>
    <t xml:space="preserve">Subtotal</t>
  </si>
  <si>
    <t xml:space="preserve">Aseos</t>
  </si>
  <si>
    <t xml:space="preserve">Acceso galeria</t>
  </si>
  <si>
    <t xml:space="preserve">bancal +70,40</t>
  </si>
  <si>
    <t xml:space="preserve">bancal +72,51</t>
  </si>
  <si>
    <t xml:space="preserve">bancal +73,96</t>
  </si>
  <si>
    <t xml:space="preserve">bancal +76,29</t>
  </si>
  <si>
    <t xml:space="preserve">F01A0037</t>
  </si>
  <si>
    <t xml:space="preserve">Partida</t>
  </si>
  <si>
    <t xml:space="preserve">m³</t>
  </si>
  <si>
    <t xml:space="preserve">Demolición de muro  muro mamposteria y de hormigón en masa, con recuperación de piedra para posterior reutilizacion, de cualquier espesor, con compresor,incluso acopio de escombros a pié de carga y p.p. de medios auxiliares y de seguridad. Medido volumen inicial.</t>
  </si>
  <si>
    <t xml:space="preserve">Uds.</t>
  </si>
  <si>
    <t xml:space="preserve">Largo</t>
  </si>
  <si>
    <t xml:space="preserve">Ancho</t>
  </si>
  <si>
    <t xml:space="preserve">Alto</t>
  </si>
  <si>
    <t xml:space="preserve">Parcial</t>
  </si>
  <si>
    <t xml:space="preserve">Subtotal</t>
  </si>
  <si>
    <t xml:space="preserve">bancal +79,55</t>
  </si>
  <si>
    <t xml:space="preserve">bancal +80.46</t>
  </si>
  <si>
    <t xml:space="preserve">escalera superior</t>
  </si>
  <si>
    <t xml:space="preserve">vallado a calle</t>
  </si>
  <si>
    <t xml:space="preserve">D01A0010</t>
  </si>
  <si>
    <t xml:space="preserve">Partida</t>
  </si>
  <si>
    <t xml:space="preserve">m³</t>
  </si>
  <si>
    <t xml:space="preserve">Demolición con compresor de cimentación de muro de mampostería de cualquier espesor, incluso acopio de escombros a pié de carga y p.p. de medios auxiliares y de seguridad. Medido volumen inicial.</t>
  </si>
  <si>
    <t xml:space="preserve">Uds.</t>
  </si>
  <si>
    <t xml:space="preserve">Largo</t>
  </si>
  <si>
    <t xml:space="preserve">Ancho</t>
  </si>
  <si>
    <t xml:space="preserve">Alto</t>
  </si>
  <si>
    <t xml:space="preserve">Parcial</t>
  </si>
  <si>
    <t xml:space="preserve">Subtotal</t>
  </si>
  <si>
    <t xml:space="preserve">fuente</t>
  </si>
  <si>
    <t xml:space="preserve">D01F0020</t>
  </si>
  <si>
    <t xml:space="preserve">Partida</t>
  </si>
  <si>
    <t xml:space="preserve">m²</t>
  </si>
  <si>
    <t xml:space="preserve">Desmontaje de barandilla o reja metálica, por medios manuales, con o sin recuperación, incluso limpieza y acopio de escombros a pie de carga, p.p. de medios auxiliares y de seguridad.</t>
  </si>
  <si>
    <t xml:space="preserve">Uds.</t>
  </si>
  <si>
    <t xml:space="preserve">Largo</t>
  </si>
  <si>
    <t xml:space="preserve">Ancho</t>
  </si>
  <si>
    <t xml:space="preserve">Alto</t>
  </si>
  <si>
    <t xml:space="preserve">Parcial</t>
  </si>
  <si>
    <t xml:space="preserve">Subtotal</t>
  </si>
  <si>
    <t xml:space="preserve">hacia calle</t>
  </si>
  <si>
    <t xml:space="preserve">DF01F902</t>
  </si>
  <si>
    <t xml:space="preserve">Partida</t>
  </si>
  <si>
    <t xml:space="preserve">ud</t>
  </si>
  <si>
    <t xml:space="preserve">Arranque carpintería de cualquier tipo en tabiques, con o sin recuperación, incluso cerco, hojas y tapajuntas, con superficie de hueco &gt; 5,0 m², por medios manuales, incluso limpieza, apilado y acopio de material a pie de carga, p.p. de medios auxiliares y de seguridad.</t>
  </si>
  <si>
    <t xml:space="preserve">Uds.</t>
  </si>
  <si>
    <t xml:space="preserve">Largo</t>
  </si>
  <si>
    <t xml:space="preserve">Ancho</t>
  </si>
  <si>
    <t xml:space="preserve">Alto</t>
  </si>
  <si>
    <t xml:space="preserve">Parcial</t>
  </si>
  <si>
    <t xml:space="preserve">Subtotal</t>
  </si>
  <si>
    <t xml:space="preserve">DF01E909</t>
  </si>
  <si>
    <t xml:space="preserve">Partida</t>
  </si>
  <si>
    <t xml:space="preserve">m²</t>
  </si>
  <si>
    <t xml:space="preserve">Demolición de solado de piedra natural o artificial, por medios manuales, con recuperación para posterior reutilización de piezas, incluso retirada de atezado, limpieza y acopio de escombros a pie de obra.</t>
  </si>
  <si>
    <t xml:space="preserve">Uds.</t>
  </si>
  <si>
    <t xml:space="preserve">Largo</t>
  </si>
  <si>
    <t xml:space="preserve">Ancho</t>
  </si>
  <si>
    <t xml:space="preserve">Alto</t>
  </si>
  <si>
    <t xml:space="preserve">Parcial</t>
  </si>
  <si>
    <t xml:space="preserve">Subtotal</t>
  </si>
  <si>
    <t xml:space="preserve">cota + 76.29 adoquin</t>
  </si>
  <si>
    <t xml:space="preserve">cota + 82,04</t>
  </si>
  <si>
    <t xml:space="preserve">DF01E903</t>
  </si>
  <si>
    <t xml:space="preserve">Partida</t>
  </si>
  <si>
    <t xml:space="preserve">m²</t>
  </si>
  <si>
    <t xml:space="preserve">Demolición de solera de hormigón de hasta 15 cms. de espesor por medios mecánicos, incluso limpieza, p.p. de medios auxiliares y de seguridad y acopio de escombros a pié de carga.</t>
  </si>
  <si>
    <t xml:space="preserve">Uds.</t>
  </si>
  <si>
    <t xml:space="preserve">Largo</t>
  </si>
  <si>
    <t xml:space="preserve">Ancho</t>
  </si>
  <si>
    <t xml:space="preserve">Alto</t>
  </si>
  <si>
    <t xml:space="preserve">Parcial</t>
  </si>
  <si>
    <t xml:space="preserve">Subtotal</t>
  </si>
  <si>
    <t xml:space="preserve">cota + 82,04</t>
  </si>
  <si>
    <t xml:space="preserve">encimera vallado a calle</t>
  </si>
  <si>
    <t xml:space="preserve">DF01E0020</t>
  </si>
  <si>
    <t xml:space="preserve">Partida</t>
  </si>
  <si>
    <t xml:space="preserve">m</t>
  </si>
  <si>
    <t xml:space="preserve">Levantado peldaño de piedra natural, con recuperacion, incluido el peldañeado, con martillo eléctrico manual, incluso limpieza y acopio de escombros a pie de obra.</t>
  </si>
  <si>
    <t xml:space="preserve">Uds.</t>
  </si>
  <si>
    <t xml:space="preserve">Largo</t>
  </si>
  <si>
    <t xml:space="preserve">Ancho</t>
  </si>
  <si>
    <t xml:space="preserve">Alto</t>
  </si>
  <si>
    <t xml:space="preserve">Parcial</t>
  </si>
  <si>
    <t xml:space="preserve">Subtotal</t>
  </si>
  <si>
    <t xml:space="preserve">escalera superior</t>
  </si>
  <si>
    <t xml:space="preserve">D01</t>
  </si>
  <si>
    <t xml:space="preserve">D02</t>
  </si>
  <si>
    <t xml:space="preserve">Capítulo</t>
  </si>
  <si>
    <t xml:space="preserve">MOVIMIENTOS DE TIERRA</t>
  </si>
  <si>
    <t xml:space="preserve">DF02A0010</t>
  </si>
  <si>
    <t xml:space="preserve">Partida</t>
  </si>
  <si>
    <t xml:space="preserve">m²</t>
  </si>
  <si>
    <t xml:space="preserve">Desbroce y limpieza de terrenos con medios manuales y mecánicos (minipala), con carga sobre camión, sin transporte, incluyendo la elminación de vegetación, tocones y raices de arboleda y excavación de capa superficial de tierra hasta 15 cm de profundidad bajo la superficie definida en proyecto</t>
  </si>
  <si>
    <t xml:space="preserve">Uds.</t>
  </si>
  <si>
    <t xml:space="preserve">Largo</t>
  </si>
  <si>
    <t xml:space="preserve">Ancho</t>
  </si>
  <si>
    <t xml:space="preserve">Alto</t>
  </si>
  <si>
    <t xml:space="preserve">Parcial</t>
  </si>
  <si>
    <t xml:space="preserve">Subtotal</t>
  </si>
  <si>
    <t xml:space="preserve">bancales</t>
  </si>
  <si>
    <t xml:space="preserve">plataforma inferior</t>
  </si>
  <si>
    <t xml:space="preserve">bancal aseos</t>
  </si>
  <si>
    <t xml:space="preserve">jardin cafeteria</t>
  </si>
  <si>
    <t xml:space="preserve">DF02C0077</t>
  </si>
  <si>
    <t xml:space="preserve">Partida</t>
  </si>
  <si>
    <t xml:space="preserve">m³</t>
  </si>
  <si>
    <t xml:space="preserve">Excavación en todo tipo de terreno, con medios mecánicos (minipala CAT mod 302.7D-CR con martillo), refino y compactación del fondo de la excavación, incluso selección de material excavado y traslado del material a pié de carga</t>
  </si>
  <si>
    <t xml:space="preserve">Uds.</t>
  </si>
  <si>
    <t xml:space="preserve">Largo</t>
  </si>
  <si>
    <t xml:space="preserve">Ancho</t>
  </si>
  <si>
    <t xml:space="preserve">Alto</t>
  </si>
  <si>
    <t xml:space="preserve">Parcial</t>
  </si>
  <si>
    <t xml:space="preserve">Subtotal</t>
  </si>
  <si>
    <t xml:space="preserve">Bancales Galería</t>
  </si>
  <si>
    <t xml:space="preserve">foso ascensor</t>
  </si>
  <si>
    <t xml:space="preserve">DF02B0023</t>
  </si>
  <si>
    <t xml:space="preserve">Partida</t>
  </si>
  <si>
    <t xml:space="preserve">m³</t>
  </si>
  <si>
    <t xml:space="preserve">Excavación mecánica a cielo abierto en terreno compacto, con carga sobre camión, sin transporte, incluso apilado de la tierra vegetal y acabado de la explanación, estableciendo la plataforma definida en plantas y secciones de proyecto. Se medirá sin esponjamientos. Todo ello a partir de indicaciones de DF.</t>
  </si>
  <si>
    <t xml:space="preserve">Uds.</t>
  </si>
  <si>
    <t xml:space="preserve">Largo</t>
  </si>
  <si>
    <t xml:space="preserve">Ancho</t>
  </si>
  <si>
    <t xml:space="preserve">Alto</t>
  </si>
  <si>
    <t xml:space="preserve">Parcial</t>
  </si>
  <si>
    <t xml:space="preserve">Subtotal</t>
  </si>
  <si>
    <t xml:space="preserve">Plafaforma inferior</t>
  </si>
  <si>
    <t xml:space="preserve">aseos</t>
  </si>
  <si>
    <t xml:space="preserve">cafeteria</t>
  </si>
  <si>
    <t xml:space="preserve">jardin</t>
  </si>
  <si>
    <t xml:space="preserve">a ded bataches</t>
  </si>
  <si>
    <t xml:space="preserve">acceso calle a +82.04</t>
  </si>
  <si>
    <t xml:space="preserve">Sala de maquinas</t>
  </si>
  <si>
    <t xml:space="preserve">DF02B002</t>
  </si>
  <si>
    <t xml:space="preserve">Partida</t>
  </si>
  <si>
    <t xml:space="preserve">m³</t>
  </si>
  <si>
    <t xml:space="preserve">Excavación por bataches (&lt; 3 metros de ancho) en paralelo al avance del desmonte, hasta alcanzar la cota de profundidad del Proyecto. Incluso corte por bataches, realizados en distintas fases según orden preestablecido por DF, transporte de la maquinaria, replanteo, corte y perfilado de talud, nivelado y compactado de explanación, extracción de tierras, carga de los materiales excavados a camión preparado para su transporte y gestión. Se medirá sin esponjamientos. Todo ello a partir de indicaciones de DF.</t>
  </si>
  <si>
    <t xml:space="preserve">Uds.</t>
  </si>
  <si>
    <t xml:space="preserve">Largo</t>
  </si>
  <si>
    <t xml:space="preserve">Ancho</t>
  </si>
  <si>
    <t xml:space="preserve">Alto</t>
  </si>
  <si>
    <t xml:space="preserve">Parcial</t>
  </si>
  <si>
    <t xml:space="preserve">Subtotal</t>
  </si>
  <si>
    <t xml:space="preserve">Estanque</t>
  </si>
  <si>
    <t xml:space="preserve">lateral aseo</t>
  </si>
  <si>
    <t xml:space="preserve">Aseos</t>
  </si>
  <si>
    <t xml:space="preserve">DF02D0100</t>
  </si>
  <si>
    <t xml:space="preserve">Partida</t>
  </si>
  <si>
    <t xml:space="preserve">m²</t>
  </si>
  <si>
    <t xml:space="preserve">Compactado superficial de tierras con apisonadora mecánica manual (rodillo vibrante de 0,60 tm) para posterior ejecución de la solera.</t>
  </si>
  <si>
    <t xml:space="preserve">Uds.</t>
  </si>
  <si>
    <t xml:space="preserve">Largo</t>
  </si>
  <si>
    <t xml:space="preserve">Ancho</t>
  </si>
  <si>
    <t xml:space="preserve">Alto</t>
  </si>
  <si>
    <t xml:space="preserve">Parcial</t>
  </si>
  <si>
    <t xml:space="preserve">Subtotal</t>
  </si>
  <si>
    <t xml:space="preserve">GAleria</t>
  </si>
  <si>
    <t xml:space="preserve">pasarela/estanque</t>
  </si>
  <si>
    <t xml:space="preserve">paseos</t>
  </si>
  <si>
    <t xml:space="preserve">aseos</t>
  </si>
  <si>
    <t xml:space="preserve">cafeteria</t>
  </si>
  <si>
    <t xml:space="preserve">F02D0030</t>
  </si>
  <si>
    <t xml:space="preserve">Partida</t>
  </si>
  <si>
    <t xml:space="preserve">m³</t>
  </si>
  <si>
    <t xml:space="preserve">Relleno de zahorra artificial cumpliendo caracteristicas del PG3, con medios mecánicos, compactado por capas de 30 cm, al 95% del Proctor modificado, incluso regado y refino de taludes.</t>
  </si>
  <si>
    <t xml:space="preserve">Uds.</t>
  </si>
  <si>
    <t xml:space="preserve">Largo</t>
  </si>
  <si>
    <t xml:space="preserve">Ancho</t>
  </si>
  <si>
    <t xml:space="preserve">Alto</t>
  </si>
  <si>
    <t xml:space="preserve">Parcial</t>
  </si>
  <si>
    <t xml:space="preserve">Subtotal</t>
  </si>
  <si>
    <t xml:space="preserve">GAleria</t>
  </si>
  <si>
    <t xml:space="preserve">cafeteria</t>
  </si>
  <si>
    <t xml:space="preserve">DF02D003</t>
  </si>
  <si>
    <t xml:space="preserve">Partida</t>
  </si>
  <si>
    <t xml:space="preserve">m³</t>
  </si>
  <si>
    <t xml:space="preserve">Relleno, extendido a mano, nivelado y compactado con apisonadora mecánica manual, para encachado y rellenos varios, libre de arens y tierras, con grava de machaqueo 16-32 mm en capas de 20 cms. de espesor medio, incluso regado.</t>
  </si>
  <si>
    <t xml:space="preserve">Uds.</t>
  </si>
  <si>
    <t xml:space="preserve">Largo</t>
  </si>
  <si>
    <t xml:space="preserve">Ancho</t>
  </si>
  <si>
    <t xml:space="preserve">Alto</t>
  </si>
  <si>
    <t xml:space="preserve">Parcial</t>
  </si>
  <si>
    <t xml:space="preserve">Subtotal</t>
  </si>
  <si>
    <t xml:space="preserve">pasarela/estanque</t>
  </si>
  <si>
    <t xml:space="preserve">porche-plataforma de acceso</t>
  </si>
  <si>
    <t xml:space="preserve">aseos</t>
  </si>
  <si>
    <t xml:space="preserve">cafeteria</t>
  </si>
  <si>
    <t xml:space="preserve">plataforma entre escaleras a +76.29</t>
  </si>
  <si>
    <t xml:space="preserve">escalera de +76.30 a +77.35</t>
  </si>
  <si>
    <t xml:space="preserve">acceso calle a +82.04</t>
  </si>
  <si>
    <t xml:space="preserve">DF02D006P</t>
  </si>
  <si>
    <t xml:space="preserve">Partida</t>
  </si>
  <si>
    <t xml:space="preserve">m³</t>
  </si>
  <si>
    <t xml:space="preserve">Trabajos de relleno y compactación para adaptación de obra en paso de maquinarias, formando rampas y accesos a los tajos, incluyendo rellenos con medios mecánicos y compactados por capas de 30 cm con productos de préstamo, y posterior desmontaje de rampas con transporte al lugar de orígen (no se considera como Residuo), incluso riego.</t>
  </si>
  <si>
    <t xml:space="preserve">Uds.</t>
  </si>
  <si>
    <t xml:space="preserve">Largo</t>
  </si>
  <si>
    <t xml:space="preserve">Ancho</t>
  </si>
  <si>
    <t xml:space="preserve">Alto</t>
  </si>
  <si>
    <t xml:space="preserve">Parcial</t>
  </si>
  <si>
    <t xml:space="preserve">Subtotal</t>
  </si>
  <si>
    <t xml:space="preserve">rampas provisionales</t>
  </si>
  <si>
    <t xml:space="preserve">D02C0010</t>
  </si>
  <si>
    <t xml:space="preserve">Partida</t>
  </si>
  <si>
    <t xml:space="preserve">m³</t>
  </si>
  <si>
    <t xml:space="preserve">Excavación en zanjas, pozos o cimientos, en todo tipo de terreno, con medios mecánicos, refino y compactación del fondo de la excavación, incluso carga y transporte de material sobrante a vertedero autorizado.</t>
  </si>
  <si>
    <t xml:space="preserve">Uds.</t>
  </si>
  <si>
    <t xml:space="preserve">Largo</t>
  </si>
  <si>
    <t xml:space="preserve">Ancho</t>
  </si>
  <si>
    <t xml:space="preserve">Alto</t>
  </si>
  <si>
    <t xml:space="preserve">Parcial</t>
  </si>
  <si>
    <t xml:space="preserve">Subtotal</t>
  </si>
  <si>
    <t xml:space="preserve">Zona porche</t>
  </si>
  <si>
    <t xml:space="preserve">F02D0028m</t>
  </si>
  <si>
    <t xml:space="preserve">Partida</t>
  </si>
  <si>
    <t xml:space="preserve">m³</t>
  </si>
  <si>
    <t xml:space="preserve">Relleno con medios mecánicos, con productos de préstamo mejorados con zahorra artificial en proporcion del 30%, compactado por capas de 30 cm, al 95% del Proctor modificado, incluso regado y refino de taludes.</t>
  </si>
  <si>
    <t xml:space="preserve">Uds.</t>
  </si>
  <si>
    <t xml:space="preserve">Largo</t>
  </si>
  <si>
    <t xml:space="preserve">Ancho</t>
  </si>
  <si>
    <t xml:space="preserve">Alto</t>
  </si>
  <si>
    <t xml:space="preserve">Parcial</t>
  </si>
  <si>
    <t xml:space="preserve">Subtotal</t>
  </si>
  <si>
    <t xml:space="preserve">ENTRE CIMIENTOS</t>
  </si>
  <si>
    <t xml:space="preserve">0</t>
  </si>
  <si>
    <t xml:space="preserve">cafeteria</t>
  </si>
  <si>
    <t xml:space="preserve">aseos</t>
  </si>
  <si>
    <t xml:space="preserve">Sala de maquinas</t>
  </si>
  <si>
    <t xml:space="preserve">D02</t>
  </si>
  <si>
    <t xml:space="preserve">REF</t>
  </si>
  <si>
    <t xml:space="preserve">Capítulo</t>
  </si>
  <si>
    <t xml:space="preserve">REFUERZO ESTRUCTURAL</t>
  </si>
  <si>
    <t xml:space="preserve">IMPLANT</t>
  </si>
  <si>
    <t xml:space="preserve">Partida</t>
  </si>
  <si>
    <t xml:space="preserve">ud</t>
  </si>
  <si>
    <t xml:space="preserve">Preparación e implantación, transporte, montaje y desmontaje de equipos de perforación e inyección de micropilotes, hasta pie de tajo</t>
  </si>
  <si>
    <t xml:space="preserve">Uds.</t>
  </si>
  <si>
    <t xml:space="preserve">Largo</t>
  </si>
  <si>
    <t xml:space="preserve">Ancho</t>
  </si>
  <si>
    <t xml:space="preserve">Alto</t>
  </si>
  <si>
    <t xml:space="preserve">Parcial</t>
  </si>
  <si>
    <t xml:space="preserve">Subtotal</t>
  </si>
  <si>
    <t xml:space="preserve">MICROS200</t>
  </si>
  <si>
    <t xml:space="preserve">Partida</t>
  </si>
  <si>
    <t xml:space="preserve">ml</t>
  </si>
  <si>
    <t xml:space="preserve">Micropilote de 200 mm de diámetro con armado tubular calidad N-80 (550 N/mm² límite elástico) de dimensiones D114,3x9 mm, incluso sistema de inyeccion IGU con inyección de lechada de mortero de inyección M30i de baja retracción en cuantía en seco de cemento de hasta 50 kg/ml de micropilote de cemento portland II/A-P 42,5 R/MR ensacado, incluso p.p. de entubación de la perforación en caso necesario, perforando en terreno competente hasta profundidad definida en cálculo estructural, con p.p. de acelerador de fraguado si fuese necesario tipo Oleoplast de Sika, incluso desplazamiento de maquinaria y transporte de materiales en interior de obra, recogida de lodos y limpieza de restos de obra (lodos, cemento, etc...) y limpieza de restos de obra en taludes.</t>
  </si>
  <si>
    <t xml:space="preserve">Uds.</t>
  </si>
  <si>
    <t xml:space="preserve">Largo</t>
  </si>
  <si>
    <t xml:space="preserve">Ancho</t>
  </si>
  <si>
    <t xml:space="preserve">Alto</t>
  </si>
  <si>
    <t xml:space="preserve">Parcial</t>
  </si>
  <si>
    <t xml:space="preserve">Subtotal</t>
  </si>
  <si>
    <t xml:space="preserve">Pantalla Tipo 1</t>
  </si>
  <si>
    <t xml:space="preserve">Pantalla Tipo 2</t>
  </si>
  <si>
    <t xml:space="preserve">MICROS160</t>
  </si>
  <si>
    <t xml:space="preserve">Partida</t>
  </si>
  <si>
    <t xml:space="preserve">ml</t>
  </si>
  <si>
    <t xml:space="preserve">Micropilote de 160 mm de diámetro con armado tubular calidad N-80 (550 N/mm² límite elástico) de dimensiones D101,6x7 mm, incluso sistema de inyeccion IGU con  inyección de lechada de mortero de inyección M30i de baja retracción en cuantía en seco de cemento de hasta 40 kg/ml de micropilote de cemento portland II/A-P 42,5 R/MR ensacado, incluso p.p. de entubación de la perforación en caso necesario, perforando en terreno competente hasta profundidad definida en cálculo estructural, con p.p. de acelerador de fraguado si fuese necesario tipo Oleoplast de Sika, incluso desplazamiento de maquinaria y transporte de materiales en interior de obra, recogida de lodos y limpieza de restos de obra (lodos, cemento, etc...) y limpieza de restos de obra en taludes.</t>
  </si>
  <si>
    <t xml:space="preserve">Uds.</t>
  </si>
  <si>
    <t xml:space="preserve">Largo</t>
  </si>
  <si>
    <t xml:space="preserve">Ancho</t>
  </si>
  <si>
    <t xml:space="preserve">Alto</t>
  </si>
  <si>
    <t xml:space="preserve">Parcial</t>
  </si>
  <si>
    <t xml:space="preserve">Subtotal</t>
  </si>
  <si>
    <t xml:space="preserve">Pantalla Tipo 3</t>
  </si>
  <si>
    <t xml:space="preserve">Pantalla Tipo 4</t>
  </si>
  <si>
    <t xml:space="preserve">INY_CTO</t>
  </si>
  <si>
    <t xml:space="preserve">Partida</t>
  </si>
  <si>
    <t xml:space="preserve">Tm</t>
  </si>
  <si>
    <t xml:space="preserve">Cemento inyectado en exceso para micropilotes y anclajes, con Cemento portland II/A-P 42,5 R/MR ensacado, incluso p.p. de equipo de inyección, p.p de agua y pequeño material. Medido el peso de cemento en seco</t>
  </si>
  <si>
    <t xml:space="preserve">Uds.</t>
  </si>
  <si>
    <t xml:space="preserve">Largo</t>
  </si>
  <si>
    <t xml:space="preserve">Ancho</t>
  </si>
  <si>
    <t xml:space="preserve">Alto</t>
  </si>
  <si>
    <t xml:space="preserve">Parcial</t>
  </si>
  <si>
    <t xml:space="preserve">Subtotal</t>
  </si>
  <si>
    <t xml:space="preserve">excesos Micros</t>
  </si>
  <si>
    <t xml:space="preserve">ANC_4D0.6</t>
  </si>
  <si>
    <t xml:space="preserve">Partida</t>
  </si>
  <si>
    <t xml:space="preserve">ml</t>
  </si>
  <si>
    <t xml:space="preserve">Anclaje de muro pantalla al terreno, mediante perforación del muro pantalla y del terreno, con entubación de 130 mm de diámetro exterior, con una inclinación de 30° respecto al plano horizontal, hasta 15 m de longitud, formado por 4 cables de 0,6" (carga 350 kN) compuestos de cordones trenzados de acero, engrasados y envainados en tubo de PE; inyección a presión mediante el sistema de inyección única global (IGU), de lechada de cemento CEM I 42,5N, con una relación agua/cemento de 0,4 (hasta 30 kg/ml), dosificada en peso; incluso p.p. de acelerante de fraguado en caso necesario, fijación de los cables a las cabezas de los anclajes, tesado de los mismos, sellado de la perforación, puesta en servicio y posterior destesado (una vez ejecutado muro)., para protección y formación del bulbo; fijación de los cables a la cabeza de anclaje formada por placa de apoyo y cuña de acero; tesado de los cables con gato de tesado multifilar y central hidráulica, una vez fraguada la lechada de cemento; sellado de la perforación y puesta en servicio, y carga manual de escombros sobre camión o contenedor.</t>
  </si>
  <si>
    <t xml:space="preserve">Uds.</t>
  </si>
  <si>
    <t xml:space="preserve">Largo</t>
  </si>
  <si>
    <t xml:space="preserve">Ancho</t>
  </si>
  <si>
    <t xml:space="preserve">Alto</t>
  </si>
  <si>
    <t xml:space="preserve">Parcial</t>
  </si>
  <si>
    <t xml:space="preserve">Subtotal</t>
  </si>
  <si>
    <t xml:space="preserve">Pantalla MP.1 Fila 2</t>
  </si>
  <si>
    <t xml:space="preserve">Pantalla MP.1 Fila 3</t>
  </si>
  <si>
    <t xml:space="preserve">ANC_3D0.6</t>
  </si>
  <si>
    <t xml:space="preserve">Partida</t>
  </si>
  <si>
    <t xml:space="preserve">ml</t>
  </si>
  <si>
    <t xml:space="preserve">Anclaje de muro pantalla al terreno, mediante perforación del muro pantalla y del terreno, con entubación de 130 mm de diámetro exterior, con una inclinación de 30° respecto al plano horizontal, hasta 15 m de longitud, formado por 3 cables de 0,6" (carga 350 kN) compuestos de cordones trenzados de acero, engrasados y envainados en tubo de PE; inyección a presión mediante el sistema de inyección única global (IGU), de lechada de cemento CEM I 42,5N, con una relación agua/cemento de 0,4 (hasta 30 kg/ml), dosificada en peso; incluso p.p. de acelerante de fraguado en caso necesario, fijación de los cables a las cabezas de los anclajes, tesado de los mismos, sellado de la perforación, puesta en servicio y posterior destesado (una vez ejecutado muro)., para protección y formación del bulbo; fijación de los cables a la cabeza de anclaje formada por placa de apoyo y cuña de acero; tesado de los cables con gato de tesado multifilar y central hidráulica, una vez fraguada la lechada de cemento; sellado de la perforación y puesta en servicio, y carga manual de escombros sobre camión o contenedor.</t>
  </si>
  <si>
    <t xml:space="preserve">Uds.</t>
  </si>
  <si>
    <t xml:space="preserve">Largo</t>
  </si>
  <si>
    <t xml:space="preserve">Ancho</t>
  </si>
  <si>
    <t xml:space="preserve">Alto</t>
  </si>
  <si>
    <t xml:space="preserve">Parcial</t>
  </si>
  <si>
    <t xml:space="preserve">Subtotal</t>
  </si>
  <si>
    <t xml:space="preserve">Pantalla MP.1 Fila 1</t>
  </si>
  <si>
    <t xml:space="preserve">Pantalla MP.2 Fila 2</t>
  </si>
  <si>
    <t xml:space="preserve">ANC_2D0.6</t>
  </si>
  <si>
    <t xml:space="preserve">Partida</t>
  </si>
  <si>
    <t xml:space="preserve">ml</t>
  </si>
  <si>
    <t xml:space="preserve">Anclaje de muro pantalla al terreno, mediante perforación del muro pantalla y del terreno, con entubación de 130 mm de diámetro exterior, con una inclinación de 30° respecto al plano horizontal, hasta 15 m de longitud, formado por 2 cables de 0,6" (carga 250 kN) compuestos de cordones trenzados de acero, engrasados y envainados en tubo de PE; inyección a presión mediante el sistema de inyección única global (IGU), de lechada de cemento CEM I 42,5N, con una relación agua/cemento de 0,4 (hasta 30 kg/ml), dosificada en peso; incluso p.p. de acelerante de fraguado en caso necesario, fijación de los cables a las cabezas de los anclajes, tesado de los mismos, sellado de la perforación, puesta en servicio y posterior destesado (una vez ejecutado muro)., para protección y formación del bulbo; fijación de los cables a la cabeza de anclaje formada por placa de apoyo y cuña de acero; tesado de los cables con gato de tesado multifilar y central hidráulica, una vez fraguada la lechada de cemento; sellado de la perforación y puesta en servicio, y carga manual de escombros sobre camión o contenedor.</t>
  </si>
  <si>
    <t xml:space="preserve">Uds.</t>
  </si>
  <si>
    <t xml:space="preserve">Largo</t>
  </si>
  <si>
    <t xml:space="preserve">Ancho</t>
  </si>
  <si>
    <t xml:space="preserve">Alto</t>
  </si>
  <si>
    <t xml:space="preserve">Parcial</t>
  </si>
  <si>
    <t xml:space="preserve">Subtotal</t>
  </si>
  <si>
    <t xml:space="preserve">Pantalla MP.2 Fila 1</t>
  </si>
  <si>
    <t xml:space="preserve">CAB_ANCL</t>
  </si>
  <si>
    <t xml:space="preserve">Partida</t>
  </si>
  <si>
    <t xml:space="preserve">ud</t>
  </si>
  <si>
    <t xml:space="preserve">Cabeza de anclaje, para un máximo de siete cables de 0,6" (15,2 mm) de diámetro nominal, formada por placa de apoyo y cuñas de acero, protección externa con caperuza de plástico, juntas de neopreno y tornillería, según detalle de proyecto</t>
  </si>
  <si>
    <t xml:space="preserve">Uds.</t>
  </si>
  <si>
    <t xml:space="preserve">Largo</t>
  </si>
  <si>
    <t xml:space="preserve">Ancho</t>
  </si>
  <si>
    <t xml:space="preserve">Alto</t>
  </si>
  <si>
    <t xml:space="preserve">Parcial</t>
  </si>
  <si>
    <t xml:space="preserve">Subtotal</t>
  </si>
  <si>
    <t xml:space="preserve">Pantalla MP.1 Fila 2</t>
  </si>
  <si>
    <t xml:space="preserve">Pantalla MP.1 Fila 3</t>
  </si>
  <si>
    <t xml:space="preserve">Pantalla MP.1 Fila 1</t>
  </si>
  <si>
    <t xml:space="preserve">Pantalla MP.2 Fila 2</t>
  </si>
  <si>
    <t xml:space="preserve">Pantalla MP.2 Fila 1</t>
  </si>
  <si>
    <t xml:space="preserve">F03EA0033</t>
  </si>
  <si>
    <t xml:space="preserve">Partida</t>
  </si>
  <si>
    <t xml:space="preserve">m³</t>
  </si>
  <si>
    <t xml:space="preserve">Pantalla Mixta de Hormigón armado en contención, HA-30/F/20/IIb, armado con 115 kg/m³ de acero B 500 S con sello AENOR, incluso elaboración, encofrado a una cara (cuantía = 4 m²/m³), desencofrado, colocación de las armaduras,  con p.p. de repicado de recubrimiento de micros para soldar conectores D16 mm a armaduras, p.p. de formacion.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Incluso encofrado y armado de viga de coronación, separadores, puesta en obra, vibrado y curado, s/EHE-08 y C.T.E. DB SE y DB SE-C.</t>
  </si>
  <si>
    <t xml:space="preserve">Uds.</t>
  </si>
  <si>
    <t xml:space="preserve">Largo</t>
  </si>
  <si>
    <t xml:space="preserve">Ancho</t>
  </si>
  <si>
    <t xml:space="preserve">Alto</t>
  </si>
  <si>
    <t xml:space="preserve">Parcial</t>
  </si>
  <si>
    <t xml:space="preserve">Subtotal</t>
  </si>
  <si>
    <t xml:space="preserve">MP-1</t>
  </si>
  <si>
    <t xml:space="preserve">MP-2</t>
  </si>
  <si>
    <t xml:space="preserve">MP-3</t>
  </si>
  <si>
    <t xml:space="preserve">MP-4</t>
  </si>
  <si>
    <t xml:space="preserve">Uds.</t>
  </si>
  <si>
    <t xml:space="preserve">Largo</t>
  </si>
  <si>
    <t xml:space="preserve">Ancho</t>
  </si>
  <si>
    <t xml:space="preserve">Alto</t>
  </si>
  <si>
    <t xml:space="preserve">Parcial</t>
  </si>
  <si>
    <t xml:space="preserve">Subtotal</t>
  </si>
  <si>
    <t xml:space="preserve">VIGAS CORONACION</t>
  </si>
  <si>
    <t xml:space="preserve">0</t>
  </si>
  <si>
    <t xml:space="preserve">MP-1</t>
  </si>
  <si>
    <t xml:space="preserve">MP-2</t>
  </si>
  <si>
    <t xml:space="preserve">MP-3</t>
  </si>
  <si>
    <t xml:space="preserve">MP-4</t>
  </si>
  <si>
    <t xml:space="preserve">F06A0011b</t>
  </si>
  <si>
    <t xml:space="preserve">Partida</t>
  </si>
  <si>
    <t xml:space="preserve">kg</t>
  </si>
  <si>
    <t xml:space="preserve">Acero S 275 JR, UNE-EN 10025, en Elementos estructurales varios en pantalla de micropilotes, elaborado y colocado en elementos estructurales, con perfiles laminados en caliente, con p.p. de pletinas, cartelas, placas, refuerzos y conectores a armaduras, incluso corte, soldadura por personal especializado, incluso montaje,</t>
  </si>
  <si>
    <t xml:space="preserve">Uds.</t>
  </si>
  <si>
    <t xml:space="preserve">Largo</t>
  </si>
  <si>
    <t xml:space="preserve">Ancho</t>
  </si>
  <si>
    <t xml:space="preserve">Alto</t>
  </si>
  <si>
    <t xml:space="preserve">Parcial</t>
  </si>
  <si>
    <t xml:space="preserve">Subtotal</t>
  </si>
  <si>
    <t xml:space="preserve">Pasarela HEB160 a +9.02</t>
  </si>
  <si>
    <t xml:space="preserve">HEB220</t>
  </si>
  <si>
    <t xml:space="preserve">0</t>
  </si>
  <si>
    <t xml:space="preserve">a +4.35</t>
  </si>
  <si>
    <t xml:space="preserve">a +9.02</t>
  </si>
  <si>
    <t xml:space="preserve">UPN220</t>
  </si>
  <si>
    <t xml:space="preserve">0</t>
  </si>
  <si>
    <t xml:space="preserve">a +4.35</t>
  </si>
  <si>
    <t xml:space="preserve">a +9.02</t>
  </si>
  <si>
    <t xml:space="preserve">UPN300</t>
  </si>
  <si>
    <t xml:space="preserve">0</t>
  </si>
  <si>
    <t xml:space="preserve">a +4.35</t>
  </si>
  <si>
    <t xml:space="preserve">a +9.02</t>
  </si>
  <si>
    <t xml:space="preserve">a +12.50</t>
  </si>
  <si>
    <t xml:space="preserve">a +14.84</t>
  </si>
  <si>
    <t xml:space="preserve">REF</t>
  </si>
  <si>
    <t xml:space="preserve">D03</t>
  </si>
  <si>
    <t xml:space="preserve">Capítulo</t>
  </si>
  <si>
    <t xml:space="preserve">CIMIENTOS, CONTENCIONES</t>
  </si>
  <si>
    <t xml:space="preserve">D03A0020</t>
  </si>
  <si>
    <t xml:space="preserve">Partida</t>
  </si>
  <si>
    <t xml:space="preserve">m³</t>
  </si>
  <si>
    <t xml:space="preserve">Hormigón en masa de limpieza y nivelación, con hormigón de fck=15 N/mm², de 10 cm de espesor medio, en base de cimentaciones, incluso elaboración, puesta en obra, curado y nivelación de la superficie. Según C.T.E. DB SE y DB SE-C.</t>
  </si>
  <si>
    <t xml:space="preserve">Uds.</t>
  </si>
  <si>
    <t xml:space="preserve">Largo</t>
  </si>
  <si>
    <t xml:space="preserve">Ancho</t>
  </si>
  <si>
    <t xml:space="preserve">Alto</t>
  </si>
  <si>
    <t xml:space="preserve">Parcial</t>
  </si>
  <si>
    <t xml:space="preserve">Subtotal</t>
  </si>
  <si>
    <t xml:space="preserve">Porche-Cafeteria</t>
  </si>
  <si>
    <t xml:space="preserve">Aseos</t>
  </si>
  <si>
    <t xml:space="preserve">primer tramo galeria</t>
  </si>
  <si>
    <t xml:space="preserve">galeria hasta acensor</t>
  </si>
  <si>
    <t xml:space="preserve">losa foso ascensor</t>
  </si>
  <si>
    <t xml:space="preserve">Sala de maquinas</t>
  </si>
  <si>
    <t xml:space="preserve">D03B0020V</t>
  </si>
  <si>
    <t xml:space="preserve">Partida</t>
  </si>
  <si>
    <t xml:space="preserve">m³</t>
  </si>
  <si>
    <t xml:space="preserve">Hormigón masa en refuerzos de cimientos, ejecutado en bataches, con hormigón en masa HM-20/B/20/I, incluso encofrado y desencofrado, vertido, vibrado y curado. s/ EHE-08.</t>
  </si>
  <si>
    <t xml:space="preserve">Uds.</t>
  </si>
  <si>
    <t xml:space="preserve">Largo</t>
  </si>
  <si>
    <t xml:space="preserve">Ancho</t>
  </si>
  <si>
    <t xml:space="preserve">Alto</t>
  </si>
  <si>
    <t xml:space="preserve">Parcial</t>
  </si>
  <si>
    <t xml:space="preserve">Subtotal</t>
  </si>
  <si>
    <t xml:space="preserve">Estanque</t>
  </si>
  <si>
    <t xml:space="preserve">lateral aseo</t>
  </si>
  <si>
    <t xml:space="preserve">Aseos</t>
  </si>
  <si>
    <t xml:space="preserve">DF03C001</t>
  </si>
  <si>
    <t xml:space="preserve">Partida</t>
  </si>
  <si>
    <t xml:space="preserve">m³</t>
  </si>
  <si>
    <t xml:space="preserve">Hormigón armado en zapatas aisladas, HA-30/F/20/IIIa, armado con acero B 500 S con sello AENOR, incluso elaboración, encofrado, desencofrado, colocación de las armaduras, separadores, puesta en obra, vertido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s/EHE-08 y C.T.E. DB SE y DB SE-C.</t>
  </si>
  <si>
    <t xml:space="preserve">Uds.</t>
  </si>
  <si>
    <t xml:space="preserve">Largo</t>
  </si>
  <si>
    <t xml:space="preserve">Ancho</t>
  </si>
  <si>
    <t xml:space="preserve">Alto</t>
  </si>
  <si>
    <t xml:space="preserve">Parcial</t>
  </si>
  <si>
    <t xml:space="preserve">Subtotal</t>
  </si>
  <si>
    <t xml:space="preserve">Met1, Met2, Met3, Met5, Met6, Met8, Met10, Met13, Met20 y Met23</t>
  </si>
  <si>
    <t xml:space="preserve">Met4, Met7 y Met14</t>
  </si>
  <si>
    <t xml:space="preserve">Met12 y Met15</t>
  </si>
  <si>
    <t xml:space="preserve">Met16</t>
  </si>
  <si>
    <t xml:space="preserve">Met17 y Met24</t>
  </si>
  <si>
    <t xml:space="preserve">Met18</t>
  </si>
  <si>
    <t xml:space="preserve">Met19, Met22 y Met26</t>
  </si>
  <si>
    <t xml:space="preserve">Met21</t>
  </si>
  <si>
    <t xml:space="preserve">Met25</t>
  </si>
  <si>
    <t xml:space="preserve">Met25</t>
  </si>
  <si>
    <t xml:space="preserve">resaltes pilares jardín</t>
  </si>
  <si>
    <t xml:space="preserve">DF03C011</t>
  </si>
  <si>
    <t xml:space="preserve">Partida</t>
  </si>
  <si>
    <t xml:space="preserve">m³</t>
  </si>
  <si>
    <t xml:space="preserve">Hormigón armado en zapatas continuas y de muros, HA-30/F/20/IIIa, armado con acero B 500 S con sello AENOR, incluso elaboración, encofrado, desencofrado, colocación de las armaduras, separadores, puesta en obra, vertido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s/EHE-08 y C.T.E. DB SE y DB SE-C.</t>
  </si>
  <si>
    <t xml:space="preserve">Uds.</t>
  </si>
  <si>
    <t xml:space="preserve">Largo</t>
  </si>
  <si>
    <t xml:space="preserve">Ancho</t>
  </si>
  <si>
    <t xml:space="preserve">Alto</t>
  </si>
  <si>
    <t xml:space="preserve">Parcial</t>
  </si>
  <si>
    <t xml:space="preserve">Subtotal</t>
  </si>
  <si>
    <t xml:space="preserve">Aseos M1</t>
  </si>
  <si>
    <t xml:space="preserve">DF03F011</t>
  </si>
  <si>
    <t xml:space="preserve">Partida</t>
  </si>
  <si>
    <t xml:space="preserve">m³</t>
  </si>
  <si>
    <t xml:space="preserve">Hormigón armado en losas de cimentacion, HA-30/F/20/IIIa, armado con acero B 500 S con sello AENOR, incluso elaboración, encofrado, desencofrado, colocación de las armaduras, separadores, puesta en obra, vertido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s/EHE-08 y C.T.E. DB SE y DB SE-C.</t>
  </si>
  <si>
    <t xml:space="preserve">Uds.</t>
  </si>
  <si>
    <t xml:space="preserve">Largo</t>
  </si>
  <si>
    <t xml:space="preserve">Ancho</t>
  </si>
  <si>
    <t xml:space="preserve">Alto</t>
  </si>
  <si>
    <t xml:space="preserve">Parcial</t>
  </si>
  <si>
    <t xml:space="preserve">Subtotal</t>
  </si>
  <si>
    <t xml:space="preserve">primer tramo galeria</t>
  </si>
  <si>
    <t xml:space="preserve">galeria hasta acensor</t>
  </si>
  <si>
    <t xml:space="preserve">losa foso ascensor</t>
  </si>
  <si>
    <t xml:space="preserve">Sala de maquinas</t>
  </si>
  <si>
    <t xml:space="preserve">Uds.</t>
  </si>
  <si>
    <t xml:space="preserve">Largo</t>
  </si>
  <si>
    <t xml:space="preserve">Ancho</t>
  </si>
  <si>
    <t xml:space="preserve">Alto</t>
  </si>
  <si>
    <t xml:space="preserve">Parcial</t>
  </si>
  <si>
    <t xml:space="preserve">Subtotal</t>
  </si>
  <si>
    <t xml:space="preserve">JARDINERAS</t>
  </si>
  <si>
    <t xml:space="preserve">0</t>
  </si>
  <si>
    <t xml:space="preserve">acceso</t>
  </si>
  <si>
    <t xml:space="preserve">DF03D004</t>
  </si>
  <si>
    <t xml:space="preserve">Partida</t>
  </si>
  <si>
    <t xml:space="preserve">m³</t>
  </si>
  <si>
    <t xml:space="preserve">Hormigón armado en vigas centradoras de cimentación, HA-30/F/20/IIIa, armado con acero B 500 S con sello AENOR, incluso elaboración, encofrado, desencofrado, colocación de las armaduras, separadores, puesta en obra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s/EHE-08 y C.T.E. DB SE y DB SE-C.</t>
  </si>
  <si>
    <t xml:space="preserve">Uds.</t>
  </si>
  <si>
    <t xml:space="preserve">Largo</t>
  </si>
  <si>
    <t xml:space="preserve">Ancho</t>
  </si>
  <si>
    <t xml:space="preserve">Alto</t>
  </si>
  <si>
    <t xml:space="preserve">Parcial</t>
  </si>
  <si>
    <t xml:space="preserve">Subtotal</t>
  </si>
  <si>
    <t xml:space="preserve">Aseos</t>
  </si>
  <si>
    <t xml:space="preserve">DF03D003</t>
  </si>
  <si>
    <t xml:space="preserve">Partida</t>
  </si>
  <si>
    <t xml:space="preserve">m³</t>
  </si>
  <si>
    <t xml:space="preserve">Hormigón armado en vigas riostras de cimentación, HA-30/F/20/IIIa, armado con acero B 500 S con sello AENOR, incluso elaboración, encofrado, desencofrado, colocación de las armaduras, separadores, puesta en obra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e irregularides con mortero reparador SIKA MonoTop-618 y aplicación de producto de curado Sika Antisol E una vez desencofrado. s/EHE-08 y C.T.E. DB SE y DB SE-C.</t>
  </si>
  <si>
    <t xml:space="preserve">Uds.</t>
  </si>
  <si>
    <t xml:space="preserve">Largo</t>
  </si>
  <si>
    <t xml:space="preserve">Ancho</t>
  </si>
  <si>
    <t xml:space="preserve">Alto</t>
  </si>
  <si>
    <t xml:space="preserve">Parcial</t>
  </si>
  <si>
    <t xml:space="preserve">Subtotal</t>
  </si>
  <si>
    <t xml:space="preserve">Porche</t>
  </si>
  <si>
    <t xml:space="preserve">Cafeteria</t>
  </si>
  <si>
    <t xml:space="preserve">DF03E003</t>
  </si>
  <si>
    <t xml:space="preserve">Partida</t>
  </si>
  <si>
    <t xml:space="preserve">m³</t>
  </si>
  <si>
    <t xml:space="preserve">Hormigón armado en muros de contención, HA-30/F/20/IIIa, armado con acero B 500 S con sello AENOR, incluso elaboración, encofrado a 2 caras, desencofrado, colocación de las armaduras, separadores, puesta en obra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rebabas e irregularides y sellado de pasatubos con mortero reparador SIKA MonoTop-618 y aplicación de producto de curado Sika Antisol-E una vez desencofrado. Sistema de encofrado homologado y certificado por empresa autorizada, con acabado textura lisa de tablero contrachapado fenólico (para dejar visto, con vºbº por DF) con bastidor metálico, incluso colocación de elementos para paso de instalaciones, pasamuros para paso de los tensores, elementos de sustentación, fijación y apuntalamiento necesarios para su estabilidad, con p.p. de medios auxiliares y medios de protección colectiva incluidos. s/EHE-08 y C.T.E. DB SE y DB SE-C.</t>
  </si>
  <si>
    <t xml:space="preserve">Uds.</t>
  </si>
  <si>
    <t xml:space="preserve">Largo</t>
  </si>
  <si>
    <t xml:space="preserve">Ancho</t>
  </si>
  <si>
    <t xml:space="preserve">Alto</t>
  </si>
  <si>
    <t xml:space="preserve">Parcial</t>
  </si>
  <si>
    <t xml:space="preserve">Subtotal</t>
  </si>
  <si>
    <t xml:space="preserve">primer tramo galeria</t>
  </si>
  <si>
    <t xml:space="preserve">0</t>
  </si>
  <si>
    <t xml:space="preserve">M2</t>
  </si>
  <si>
    <t xml:space="preserve">M3</t>
  </si>
  <si>
    <t xml:space="preserve">M3</t>
  </si>
  <si>
    <t xml:space="preserve">foso ascensores</t>
  </si>
  <si>
    <t xml:space="preserve">pantalla ascensor</t>
  </si>
  <si>
    <t xml:space="preserve">caseton ascensor</t>
  </si>
  <si>
    <t xml:space="preserve">Sala de maquinas pisicna</t>
  </si>
  <si>
    <t xml:space="preserve">cuarto instalaciones</t>
  </si>
  <si>
    <t xml:space="preserve">Acceso</t>
  </si>
  <si>
    <t xml:space="preserve">frente galeria</t>
  </si>
  <si>
    <t xml:space="preserve">DF03E002</t>
  </si>
  <si>
    <t xml:space="preserve">Partida</t>
  </si>
  <si>
    <t xml:space="preserve">m³</t>
  </si>
  <si>
    <t xml:space="preserve">Hormigón armado en muros de contención, HA-30/F/20/IIIa, armado con 85 kg/m³ de acero B 500 S con sello AENOR, incluso elaboración, encofrado a una cara (cuantía = 3.5 m²/m³), desencofrado, colocación de las armaduras, separadores, puesta en obra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rebabas e irregularides y sellado de pasatubos con mortero reparador SIKA MonoTop-618 y aplicación de producto de curado Sika Antisol-E una vez desencofrado. Sistema de encofrado homologado y certificado por empresa autorizada, con acabado textura lisa de tablero contrachapado fenólico (para dejar visto, con vºbº por DF) con bastidor metálico, incluso colocación de elementos para paso de instalaciones, pasamuros para paso de los tensores, elementos de sustentación, fijación y apuntalamiento necesarios para su estabilidad, con p.p. de medios auxiliares y medios de protección colectiva incluidos. s/EHE-08 y C.T.E. DB SE y DB SE-C.</t>
  </si>
  <si>
    <t xml:space="preserve">Uds.</t>
  </si>
  <si>
    <t xml:space="preserve">Largo</t>
  </si>
  <si>
    <t xml:space="preserve">Ancho</t>
  </si>
  <si>
    <t xml:space="preserve">Alto</t>
  </si>
  <si>
    <t xml:space="preserve">Parcial</t>
  </si>
  <si>
    <t xml:space="preserve">Subtotal</t>
  </si>
  <si>
    <t xml:space="preserve">Aseos</t>
  </si>
  <si>
    <t xml:space="preserve">DF03E001</t>
  </si>
  <si>
    <t xml:space="preserve">Partida</t>
  </si>
  <si>
    <t xml:space="preserve">m³</t>
  </si>
  <si>
    <t xml:space="preserve">Hormigón armado en muretes, HA-30/F/20/IIIa, armado con acero B 500 S con sello AENOR, colocación de las armaduras, separadores, puesta en obra con bombeo, vibrado y curado, Hormigón impermeable realizado con aprox 350 kg de cemento, de consistencia fluida, (cono 11 a 15 medido según el ensayo de cono de Abrams), relación A/C entre 0,45 y 0,48, curva granulométrica continua, con reducida o nula fisuración por retracción plástica; parámetros conseguibles mediante aditivo superplastificante Sika ViscoCrete-5970 (1,3% s/peso cto.), y aditivo reductor de agua - plastificante Sikament 230 (0,75% s/peso cto.), teniendo en cuenta que los aditivos específicos y sus proporciones se elegirán en función de los áridos y cemento que tenga cada planta de hormigón. Incluso repaso de coqueras, rebabas e irregularides y sellado de pasatubos con mortero reparador SIKA MonoTop-618 y aplicación de producto de curado Sika Antisol-E una vez desencofrado.  s/EHE-08 y C.T.E. DB SE y DB SE-C.</t>
  </si>
  <si>
    <t xml:space="preserve">Uds.</t>
  </si>
  <si>
    <t xml:space="preserve">Largo</t>
  </si>
  <si>
    <t xml:space="preserve">Ancho</t>
  </si>
  <si>
    <t xml:space="preserve">Alto</t>
  </si>
  <si>
    <t xml:space="preserve">Parcial</t>
  </si>
  <si>
    <t xml:space="preserve">Subtotal</t>
  </si>
  <si>
    <t xml:space="preserve">estanque exterior</t>
  </si>
  <si>
    <t xml:space="preserve">canal exterior</t>
  </si>
  <si>
    <t xml:space="preserve">estanque interior</t>
  </si>
  <si>
    <t xml:space="preserve">lucernarios</t>
  </si>
  <si>
    <t xml:space="preserve">JARDINERAS</t>
  </si>
  <si>
    <t xml:space="preserve">0</t>
  </si>
  <si>
    <t xml:space="preserve">acceso</t>
  </si>
  <si>
    <t xml:space="preserve">FFX055006</t>
  </si>
  <si>
    <t xml:space="preserve">Partida</t>
  </si>
  <si>
    <t xml:space="preserve">m²</t>
  </si>
  <si>
    <t xml:space="preserve">Mejora de encofrado con moldes de goma Reckli o equivalente, para dejar visto hormigones en muros, losas o muretes, con molde modelo Matriz Burgenland (profundidad de estructura 9 mm) para pegar al encofrado, con p.p. conjunto de materiales de REckli específicos, masilla Elasto, Pegamento So bicomponente, líquido de limpieza de moldes, pasta Stop-Off, Cera de Separación, Kit de herramientas para matrices, desencofrante. Incluso colocación y retirada de matrices en moldes de encofrado, cortes de matrices, replanteo de despiece, p.p. de berenjenos según criterios DF y despiece de tableros y pasadores según planos de despiece e instrucciones de la D.F.</t>
  </si>
  <si>
    <t xml:space="preserve">Uds.</t>
  </si>
  <si>
    <t xml:space="preserve">Largo</t>
  </si>
  <si>
    <t xml:space="preserve">Ancho</t>
  </si>
  <si>
    <t xml:space="preserve">Alto</t>
  </si>
  <si>
    <t xml:space="preserve">Parcial</t>
  </si>
  <si>
    <t xml:space="preserve">Subtotal</t>
  </si>
  <si>
    <t xml:space="preserve">Exterior caseton y pantallas ascensor</t>
  </si>
  <si>
    <t xml:space="preserve">hueco ventana</t>
  </si>
  <si>
    <t xml:space="preserve">jambas y dintel ventana</t>
  </si>
  <si>
    <t xml:space="preserve">hueco entrada</t>
  </si>
  <si>
    <t xml:space="preserve">dintel hueco entrada</t>
  </si>
  <si>
    <t xml:space="preserve">jambas hueco entrada</t>
  </si>
  <si>
    <t xml:space="preserve">Interior caseton</t>
  </si>
  <si>
    <t xml:space="preserve">hueco ventana</t>
  </si>
  <si>
    <t xml:space="preserve">hueco entrada</t>
  </si>
  <si>
    <t xml:space="preserve">Interior pantalla de +79.40 a +81.75</t>
  </si>
  <si>
    <t xml:space="preserve">parte inferior pantalla a +79.40</t>
  </si>
  <si>
    <t xml:space="preserve">Interior lado desembarco ascensor</t>
  </si>
  <si>
    <t xml:space="preserve">frente ascensor nievel superior</t>
  </si>
  <si>
    <t xml:space="preserve">cuarto instalaciones</t>
  </si>
  <si>
    <t xml:space="preserve">DF03A007</t>
  </si>
  <si>
    <t xml:space="preserve">Partida</t>
  </si>
  <si>
    <t xml:space="preserve">m²</t>
  </si>
  <si>
    <t xml:space="preserve">Solera de hormigón, en capa de 15 cm. de hormigón HA-30/B/20/IIa, incluso puesta en obra con bombeo, extendido, vibrado, formación de pendientes con maestras, nivelación y alisado, separadores, curado, p.p. poliestireno expandido en encuentro con paramentos verticales, p.p. de encofrado en bordes de saltos.</t>
  </si>
  <si>
    <t xml:space="preserve">Uds.</t>
  </si>
  <si>
    <t xml:space="preserve">Largo</t>
  </si>
  <si>
    <t xml:space="preserve">Ancho</t>
  </si>
  <si>
    <t xml:space="preserve">Alto</t>
  </si>
  <si>
    <t xml:space="preserve">Parcial</t>
  </si>
  <si>
    <t xml:space="preserve">Subtotal</t>
  </si>
  <si>
    <t xml:space="preserve">acceso y plataforma de acceso</t>
  </si>
  <si>
    <t xml:space="preserve">plataforma entre escaleras a +76.29</t>
  </si>
  <si>
    <t xml:space="preserve">acceso calle a +82.04</t>
  </si>
  <si>
    <t xml:space="preserve">escalera de +76.30 a +77.35</t>
  </si>
  <si>
    <t xml:space="preserve">DF03A008</t>
  </si>
  <si>
    <t xml:space="preserve">Partida</t>
  </si>
  <si>
    <t xml:space="preserve">m²</t>
  </si>
  <si>
    <t xml:space="preserve">Solera de hormigón, en capa de 20 cm. de hormigón HA-30/B/20/IIa, incluso puesta en obra con bombeo, extendido, vibrado, formación de pendientes con maestras, nivelación y alisado, separadores, curado, p.p. poliestireno expandido en encuentro con paramentos verticales, p.p. de encofrado en bordes de saltos.</t>
  </si>
  <si>
    <t xml:space="preserve">Uds.</t>
  </si>
  <si>
    <t xml:space="preserve">Largo</t>
  </si>
  <si>
    <t xml:space="preserve">Ancho</t>
  </si>
  <si>
    <t xml:space="preserve">Alto</t>
  </si>
  <si>
    <t xml:space="preserve">Parcial</t>
  </si>
  <si>
    <t xml:space="preserve">Subtotal</t>
  </si>
  <si>
    <t xml:space="preserve">estanque exterior</t>
  </si>
  <si>
    <t xml:space="preserve">lado bancal</t>
  </si>
  <si>
    <t xml:space="preserve">estanque interior</t>
  </si>
  <si>
    <t xml:space="preserve">canal exterior</t>
  </si>
  <si>
    <t xml:space="preserve">canal interior</t>
  </si>
  <si>
    <t xml:space="preserve">DF03A005</t>
  </si>
  <si>
    <t xml:space="preserve">Partida</t>
  </si>
  <si>
    <t xml:space="preserve">m²</t>
  </si>
  <si>
    <t xml:space="preserve">Solera de hormigón para pavimento, en capa de 15 cm. de hormigón HA-30/B/20/IIIa, con Fibra polipropileno monofilamentada 12 mm (600 gr/m³) SikaFiber M12, incluso puesta en obra con bombeo, extendido, vibrado, formación de pendientes con maestras, separadores, curado, p.p. poliestireno expandido en encuentro con paramentos verticales, p.p. de encofrado en bordes de saltos y formación de juntas de dilatación.</t>
  </si>
  <si>
    <t xml:space="preserve">Uds.</t>
  </si>
  <si>
    <t xml:space="preserve">Largo</t>
  </si>
  <si>
    <t xml:space="preserve">Ancho</t>
  </si>
  <si>
    <t xml:space="preserve">Alto</t>
  </si>
  <si>
    <t xml:space="preserve">Parcial</t>
  </si>
  <si>
    <t xml:space="preserve">Subtotal</t>
  </si>
  <si>
    <t xml:space="preserve">zona porche delante de aseos</t>
  </si>
  <si>
    <t xml:space="preserve">pasarela</t>
  </si>
  <si>
    <t xml:space="preserve">galeria planta baja</t>
  </si>
  <si>
    <t xml:space="preserve">aseo</t>
  </si>
  <si>
    <t xml:space="preserve">cafeteria</t>
  </si>
  <si>
    <t xml:space="preserve">cabeza muro calle</t>
  </si>
  <si>
    <t xml:space="preserve">Acceso</t>
  </si>
  <si>
    <t xml:space="preserve">DF03A003</t>
  </si>
  <si>
    <t xml:space="preserve">Partida</t>
  </si>
  <si>
    <t xml:space="preserve">m²</t>
  </si>
  <si>
    <t xml:space="preserve">Solera de hormigón para pavimento, en capa de 10 cm. de hormigón HA-30/B/20/IIIa, con Fibra polipropileno monofilamentada 12 mm (600 gr/m³) SikaFiber M12, incluso puesta en obra con bombeo, extendido, vibrado, formación de pendientes con maestras, separadores, curado, p.p. poliestireno expandido en encuentro con paramentos verticales, formación de cajeados para carpinterias y elementos varios, p.p. de encofrado en bordes de saltos y formación de juntas de dilatación.</t>
  </si>
  <si>
    <t xml:space="preserve">Uds.</t>
  </si>
  <si>
    <t xml:space="preserve">Largo</t>
  </si>
  <si>
    <t xml:space="preserve">Ancho</t>
  </si>
  <si>
    <t xml:space="preserve">Alto</t>
  </si>
  <si>
    <t xml:space="preserve">Parcial</t>
  </si>
  <si>
    <t xml:space="preserve">Subtotal</t>
  </si>
  <si>
    <t xml:space="preserve">entrada ascensor a +82,04</t>
  </si>
  <si>
    <t xml:space="preserve">DF03H002</t>
  </si>
  <si>
    <t xml:space="preserve">Partida</t>
  </si>
  <si>
    <t xml:space="preserve">m²</t>
  </si>
  <si>
    <t xml:space="preserve">Malla electrosoldada de acero corrugado en cimentaciones, ME 15x15 #160.5-8 B 500 SD 6x2,20 según UNE 36092, de colocación horizontal, con p.p. de soportes de acero (burras), incluso cortes, solapes y colocación; puesta en obra s/EHE-08.</t>
  </si>
  <si>
    <t xml:space="preserve">Uds.</t>
  </si>
  <si>
    <t xml:space="preserve">Largo</t>
  </si>
  <si>
    <t xml:space="preserve">Ancho</t>
  </si>
  <si>
    <t xml:space="preserve">Alto</t>
  </si>
  <si>
    <t xml:space="preserve">Parcial</t>
  </si>
  <si>
    <t xml:space="preserve">Subtotal</t>
  </si>
  <si>
    <t xml:space="preserve">Solera para pavimento 15cm</t>
  </si>
  <si>
    <t xml:space="preserve">Solera para pavimento 20cm</t>
  </si>
  <si>
    <t xml:space="preserve">Solera para pavimento 15cm acab pav</t>
  </si>
  <si>
    <t xml:space="preserve">Solera para pavimento 10cm acab pav</t>
  </si>
  <si>
    <t xml:space="preserve">D03</t>
  </si>
  <si>
    <t xml:space="preserve">D05</t>
  </si>
  <si>
    <t xml:space="preserve">Capítulo</t>
  </si>
  <si>
    <t xml:space="preserve">ESTRUCTURAS</t>
  </si>
  <si>
    <t xml:space="preserve">DF05C001</t>
  </si>
  <si>
    <t xml:space="preserve">Partida</t>
  </si>
  <si>
    <t xml:space="preserve">m³</t>
  </si>
  <si>
    <t xml:space="preserve">Hormigón armado en losas, HA-30/B/20/IIa, armado con acero B 500 S, incluso elaboración, colocación de las armaduras, separadores, encofrado, vertido con bombeo, desencofrado, vibrado y curado,  Con p.p. de replanteo de instalaciones y formacion de pasatubos según planos. Incluso repaso de coqueras, rebabas e irregularides con mortero reparador SIKA MonoTop-618 s/EHE-08 y C.T.E. DB SE.</t>
  </si>
  <si>
    <t xml:space="preserve">Uds.</t>
  </si>
  <si>
    <t xml:space="preserve">Largo</t>
  </si>
  <si>
    <t xml:space="preserve">Ancho</t>
  </si>
  <si>
    <t xml:space="preserve">Alto</t>
  </si>
  <si>
    <t xml:space="preserve">Parcial</t>
  </si>
  <si>
    <t xml:space="preserve">Subtotal</t>
  </si>
  <si>
    <t xml:space="preserve">Aseos</t>
  </si>
  <si>
    <t xml:space="preserve">GALERIA</t>
  </si>
  <si>
    <t xml:space="preserve">0</t>
  </si>
  <si>
    <t xml:space="preserve">DF05C002</t>
  </si>
  <si>
    <t xml:space="preserve">Partida</t>
  </si>
  <si>
    <t xml:space="preserve">m³</t>
  </si>
  <si>
    <t xml:space="preserve">Hormigón armado en losas, HA-30/B/20/IIa, armado con acero B 500 S, incluso elaboración, colocación de las armaduras, separadores, encofrado, vertido con bombeo, desencofrado, vibrado y curado.</t>
  </si>
  <si>
    <t xml:space="preserve">Uds.</t>
  </si>
  <si>
    <t xml:space="preserve">Largo</t>
  </si>
  <si>
    <t xml:space="preserve">Ancho</t>
  </si>
  <si>
    <t xml:space="preserve">Alto</t>
  </si>
  <si>
    <t xml:space="preserve">Parcial</t>
  </si>
  <si>
    <t xml:space="preserve">Subtotal</t>
  </si>
  <si>
    <t xml:space="preserve">Porche-Cafeteria</t>
  </si>
  <si>
    <t xml:space="preserve">Sala de maquinas</t>
  </si>
  <si>
    <t xml:space="preserve">DF05B903</t>
  </si>
  <si>
    <t xml:space="preserve">Partida</t>
  </si>
  <si>
    <t xml:space="preserve">m³</t>
  </si>
  <si>
    <t xml:space="preserve">Hormigón armado en vigas colgadas, HA-30/B/20/IIa, armado con acero B 500 S, incluso elaboración, colocación de las armaduras, separadores, encofrado, vertido con bombeo, desencofrado, vibrado y curado.</t>
  </si>
  <si>
    <t xml:space="preserve">Uds.</t>
  </si>
  <si>
    <t xml:space="preserve">Largo</t>
  </si>
  <si>
    <t xml:space="preserve">Ancho</t>
  </si>
  <si>
    <t xml:space="preserve">Alto</t>
  </si>
  <si>
    <t xml:space="preserve">Parcial</t>
  </si>
  <si>
    <t xml:space="preserve">Subtotal</t>
  </si>
  <si>
    <t xml:space="preserve">Cafeteria</t>
  </si>
  <si>
    <t xml:space="preserve">0</t>
  </si>
  <si>
    <t xml:space="preserve">Dintel</t>
  </si>
  <si>
    <t xml:space="preserve">Correa cubierta ajardinada</t>
  </si>
  <si>
    <t xml:space="preserve">DF05I001</t>
  </si>
  <si>
    <t xml:space="preserve">Partida</t>
  </si>
  <si>
    <t xml:space="preserve">m²</t>
  </si>
  <si>
    <t xml:space="preserve">Mejora de encofrado para dejar visto hormigones en fondos de losa, cantos de forjados, muros, pilares, vigas o muretes, con panel contrachapado acabado fenólico nuevo o en condiciones de garantizar hormigones vistos, incluso p.p. de berenjenos según despiece de DF y en borde de losa volada formando goterón, y otros que sean precisos a juicio de la D.F, incluso despiece de tableros y pasadores según planos de despiece de fachadas en instrucciones de la D.F.</t>
  </si>
  <si>
    <t xml:space="preserve">Uds.</t>
  </si>
  <si>
    <t xml:space="preserve">Largo</t>
  </si>
  <si>
    <t xml:space="preserve">Ancho</t>
  </si>
  <si>
    <t xml:space="preserve">Alto</t>
  </si>
  <si>
    <t xml:space="preserve">Parcial</t>
  </si>
  <si>
    <t xml:space="preserve">Subtotal</t>
  </si>
  <si>
    <t xml:space="preserve">LOSAS DE TECHO</t>
  </si>
  <si>
    <t xml:space="preserve">0</t>
  </si>
  <si>
    <t xml:space="preserve">Aseos</t>
  </si>
  <si>
    <t xml:space="preserve">Galeria</t>
  </si>
  <si>
    <t xml:space="preserve">0</t>
  </si>
  <si>
    <t xml:space="preserve">Porche-Cafeteria</t>
  </si>
  <si>
    <t xml:space="preserve">Uds.</t>
  </si>
  <si>
    <t xml:space="preserve">Largo</t>
  </si>
  <si>
    <t xml:space="preserve">Ancho</t>
  </si>
  <si>
    <t xml:space="preserve">Alto</t>
  </si>
  <si>
    <t xml:space="preserve">Parcial</t>
  </si>
  <si>
    <t xml:space="preserve">Subtotal</t>
  </si>
  <si>
    <t xml:space="preserve">CANTOS DE LOSAS DE TECHO</t>
  </si>
  <si>
    <t xml:space="preserve">0</t>
  </si>
  <si>
    <t xml:space="preserve">Porche-Cafeteria</t>
  </si>
  <si>
    <t xml:space="preserve">aseos</t>
  </si>
  <si>
    <t xml:space="preserve">Uds.</t>
  </si>
  <si>
    <t xml:space="preserve">Largo</t>
  </si>
  <si>
    <t xml:space="preserve">Ancho</t>
  </si>
  <si>
    <t xml:space="preserve">Alto</t>
  </si>
  <si>
    <t xml:space="preserve">Parcial</t>
  </si>
  <si>
    <t xml:space="preserve">Subtotal</t>
  </si>
  <si>
    <t xml:space="preserve">MUROS</t>
  </si>
  <si>
    <t xml:space="preserve">0</t>
  </si>
  <si>
    <t xml:space="preserve">aseos</t>
  </si>
  <si>
    <t xml:space="preserve">Uds.</t>
  </si>
  <si>
    <t xml:space="preserve">Largo</t>
  </si>
  <si>
    <t xml:space="preserve">Ancho</t>
  </si>
  <si>
    <t xml:space="preserve">Alto</t>
  </si>
  <si>
    <t xml:space="preserve">Parcial</t>
  </si>
  <si>
    <t xml:space="preserve">Subtotal</t>
  </si>
  <si>
    <t xml:space="preserve">lucernarios</t>
  </si>
  <si>
    <t xml:space="preserve">F03EB0074</t>
  </si>
  <si>
    <t xml:space="preserve">Partida</t>
  </si>
  <si>
    <t xml:space="preserve">ml</t>
  </si>
  <si>
    <t xml:space="preserve">Banco de hormigón en masa HM-30/B/20/IIa, para dejar visto, sin respaldo, de sección 50x45 cm, acabado abujardado, incluso encofrado para dejar visto (tablero contrachapado fenolico), desencofrado, con adición de Fibra polipropileno monofilamentada 12 mm (600 gr/m²) p/evitar fisuración,, puesta en obra, vibrado y curado. s/ EHE, con cimentacion de Hormigón en masa HM-20/P/16/I de 25 cm de canto,  incluso sellado juntas con mortero sin retraccion Renderoc de Fosroc y limpieza</t>
  </si>
  <si>
    <t xml:space="preserve">Uds.</t>
  </si>
  <si>
    <t xml:space="preserve">Largo</t>
  </si>
  <si>
    <t xml:space="preserve">Ancho</t>
  </si>
  <si>
    <t xml:space="preserve">Alto</t>
  </si>
  <si>
    <t xml:space="preserve">Parcial</t>
  </si>
  <si>
    <t xml:space="preserve">Subtotal</t>
  </si>
  <si>
    <t xml:space="preserve">Acceso</t>
  </si>
  <si>
    <t xml:space="preserve">cota +76,30</t>
  </si>
  <si>
    <t xml:space="preserve">D05</t>
  </si>
  <si>
    <t xml:space="preserve">D06</t>
  </si>
  <si>
    <t xml:space="preserve">Capítulo</t>
  </si>
  <si>
    <t xml:space="preserve">ESTRUCTURA METALICA</t>
  </si>
  <si>
    <t xml:space="preserve">DF06A001</t>
  </si>
  <si>
    <t xml:space="preserve">Partida</t>
  </si>
  <si>
    <t xml:space="preserve">kg</t>
  </si>
  <si>
    <t xml:space="preserve">Acero S 275 JR, UNE-EN 10025, elaborado y colocado en vigas, pilares y zunchos, con perfiles laminados en caliente, incluso corte, soldadura por personal especializado (certificado homologación), montaje, p.p. de piezas especiales (rigidizadores, placas de transición, cartelas), y dos manos de imprimación antioxidante para Categoría de corrosión C4 con pintura rica en cinc C-Pox Primer ZN650 de Cin o equivalente, con un espesor mínimo de película seca de 50 micras por mano. Preparación de estructuras metálicas mediante chorro de arena en grado Sa 2 1/2 en taller, con certificado de aplicación. incluso p.p. de repaso de imprimación en cordones de soldaduras en obra.</t>
  </si>
  <si>
    <t xml:space="preserve">Uds.</t>
  </si>
  <si>
    <t xml:space="preserve">Largo</t>
  </si>
  <si>
    <t xml:space="preserve">Ancho</t>
  </si>
  <si>
    <t xml:space="preserve">Alto</t>
  </si>
  <si>
    <t xml:space="preserve">Parcial</t>
  </si>
  <si>
    <t xml:space="preserve">Subtotal</t>
  </si>
  <si>
    <t xml:space="preserve">Pilares HEB120</t>
  </si>
  <si>
    <t xml:space="preserve">Ref. carp. aluminio puerta 100.80.4 mm</t>
  </si>
  <si>
    <t xml:space="preserve">Ref. carp. aluminio en pilares</t>
  </si>
  <si>
    <t xml:space="preserve">esc. cuarto instalaciones UPN240</t>
  </si>
  <si>
    <t xml:space="preserve">UPN200</t>
  </si>
  <si>
    <t xml:space="preserve">HEB100 pavimento vidrio</t>
  </si>
  <si>
    <t xml:space="preserve">DF06B002</t>
  </si>
  <si>
    <t xml:space="preserve">Partida</t>
  </si>
  <si>
    <t xml:space="preserve">kg</t>
  </si>
  <si>
    <t xml:space="preserve">Acero S 275 JR elaborado y colocado en placas de anclaje, con p.p. de patillas de acero corrugado B 400 S, soldadas, incluso taladro central de D=50 mm, incluso p.p. piezas especiales (cartelas, rigidizadores), colocada, nivelada, colocada, nivelada, relleno de asiento con  mortero de alta resistencia sin retracción tipo SikaGrout 213 de Sika o equivalente colocado con encofrado perimetral.</t>
  </si>
  <si>
    <t xml:space="preserve">Uds.</t>
  </si>
  <si>
    <t xml:space="preserve">Largo</t>
  </si>
  <si>
    <t xml:space="preserve">Ancho</t>
  </si>
  <si>
    <t xml:space="preserve">Alto</t>
  </si>
  <si>
    <t xml:space="preserve">Parcial</t>
  </si>
  <si>
    <t xml:space="preserve">Subtotal</t>
  </si>
  <si>
    <t xml:space="preserve">Tipo 1 (Met9, Met11, Met14, Met6,Met12, Met3, Met20, Met23, Met1,y Met2)</t>
  </si>
  <si>
    <t xml:space="preserve">Tipo 2 (Met16, Met4, Met7, Met10,Met15, Met13, Met8 y Met5)</t>
  </si>
  <si>
    <t xml:space="preserve">Tipo 3 (Met17, Met24, Met25,Met26, y Met19)</t>
  </si>
  <si>
    <t xml:space="preserve">Tipo 4 (Met18 y Met21)</t>
  </si>
  <si>
    <t xml:space="preserve">Cara inferior forjado</t>
  </si>
  <si>
    <t xml:space="preserve">Pasarela</t>
  </si>
  <si>
    <t xml:space="preserve">Ref. carp. aluminio puerta 100.80.4 mm</t>
  </si>
  <si>
    <t xml:space="preserve">Ref. carp. aluminio en pilares</t>
  </si>
  <si>
    <t xml:space="preserve">esc. cuarto instalaciones</t>
  </si>
  <si>
    <t xml:space="preserve">D06</t>
  </si>
  <si>
    <t xml:space="preserve">D07</t>
  </si>
  <si>
    <t xml:space="preserve">Capítulo</t>
  </si>
  <si>
    <t xml:space="preserve">ALBAÑILERIA Y TABIQUERIA SECA</t>
  </si>
  <si>
    <t xml:space="preserve">DF07EA001</t>
  </si>
  <si>
    <t xml:space="preserve">Partida</t>
  </si>
  <si>
    <t xml:space="preserve">m²</t>
  </si>
  <si>
    <t xml:space="preserve">Cerramiento de fachada realizado con fábrica de bloque cerámico de celosía decorativa, con piezas de cerámica natural arena ACUS 18x18x7 cm, tomada con mortero 1:6 de cemento y arena en junta rehundida, armada cada 2 hiladas con armadura prefabricada Murfor consistente en dos alambres de acero galvanizado de 4 mm de diámetro paralelos unidos mediante puntos de soldadura a un alambre central continuo en zig-zag de 30 mm de ancho en su mismo plano. Incluso rejuntado, aplomado y nivelado. S/NTE-FDZ-6. Se plantearán juntas de dilatación verticales cada 325 cm, rellenas con sellador PUMALASTIC-PU o equivalente, previa limpieza y colocación de fondo de junta con cordón de espuma de polietileno Würth</t>
  </si>
  <si>
    <t xml:space="preserve">Uds.</t>
  </si>
  <si>
    <t xml:space="preserve">Largo</t>
  </si>
  <si>
    <t xml:space="preserve">Ancho</t>
  </si>
  <si>
    <t xml:space="preserve">Alto</t>
  </si>
  <si>
    <t xml:space="preserve">Parcial</t>
  </si>
  <si>
    <t xml:space="preserve">Subtotal</t>
  </si>
  <si>
    <t xml:space="preserve">Cafeteria</t>
  </si>
  <si>
    <t xml:space="preserve">FBY050</t>
  </si>
  <si>
    <t xml:space="preserve">Partida</t>
  </si>
  <si>
    <t xml:space="preserve">m²</t>
  </si>
  <si>
    <t xml:space="preserve">Tabique múltiple, sistema Placo Hydro "PLACO", de 103 mm de espesor total, con nivel de calidad del acabado estándar (Q2), sobre banda estanca autoadhesiva, Banda 45 "PLACO", colocada debajo de los canales y montantes de arranque, formado por una estructura simple autoportante de perfiles metálicos de acero galvanizado formada por canales R 48 "PLACO" y montantes M 48 "PLACO", con una separación entre montantes de 600 mm y una disposición normal "N", a la que se atornillan dos placas iguales de yeso laminado H1 / UNE-EN 520 - 1200 / 2000 / 12,5 / con los bordes longitudinales afinados, Placomarine PPM 13 "PLACO" dispuestas en una cara y dos placas iguales de yeso laminado A / UNE-EN 520 - 1200 / 2000 / 15 / con los bordes longitudinales afinados, BA 15 "PLACO" dispuestas en la otra cara. Incluso banda desolidarizadora; tornillería para la fijación de las placas; pasta y cinta para el tratamiento de juntas.Instalado, listo para pintar. Incluye: Replanteo de las cajas para alojamiento de mecanismos eléctricos y de paso de instalaciones, y posterior perforación de las placas. Recibido de las cajas para alojamiento de mecanismos eléctricos y de paso de instalaciones.</t>
  </si>
  <si>
    <t xml:space="preserve">Uds.</t>
  </si>
  <si>
    <t xml:space="preserve">Largo</t>
  </si>
  <si>
    <t xml:space="preserve">Ancho</t>
  </si>
  <si>
    <t xml:space="preserve">Alto</t>
  </si>
  <si>
    <t xml:space="preserve">Parcial</t>
  </si>
  <si>
    <t xml:space="preserve">Subtotal</t>
  </si>
  <si>
    <t xml:space="preserve">Aseos</t>
  </si>
  <si>
    <t xml:space="preserve">FBC020</t>
  </si>
  <si>
    <t xml:space="preserve">Partida</t>
  </si>
  <si>
    <t xml:space="preserve">m²</t>
  </si>
  <si>
    <t xml:space="preserve">Tabique sencillo, sistema Placo Hydro Premium "PLACO", autoportante, de 115 mm de espesor total, sobre banda estanca autoadhesiva, Banda 45 "PLACO", colocada debajo de los canales y montantes de arranque, formado por una estructura simple autoportante de perfiles metálicos de acero galvanizado formada por canales R 90 "PLACO" y montantes M 90 "PLACO", con una separación entre montantes de 400 mm y una disposición normal "N", a la que se atornilla una placa de cemento Aquaroc 13 "PLACO", de 12,5x1200x3000 mm en una cara y otra placa Aquaroc 13 "PLACO", de 12,5x1200x900 mm en la otra cara. Incluso banda acústica; fijaciones para el anclaje de canales y montantes metálicos; tornillería para la fijación de las placas; tratamiento de juntas con adhesivo.</t>
  </si>
  <si>
    <t xml:space="preserve">Uds.</t>
  </si>
  <si>
    <t xml:space="preserve">Largo</t>
  </si>
  <si>
    <t xml:space="preserve">Ancho</t>
  </si>
  <si>
    <t xml:space="preserve">Alto</t>
  </si>
  <si>
    <t xml:space="preserve">Parcial</t>
  </si>
  <si>
    <t xml:space="preserve">Subtotal</t>
  </si>
  <si>
    <t xml:space="preserve">aseos</t>
  </si>
  <si>
    <t xml:space="preserve">RRY050</t>
  </si>
  <si>
    <t xml:space="preserve">Partida</t>
  </si>
  <si>
    <t xml:space="preserve">m²</t>
  </si>
  <si>
    <t xml:space="preserve">Trasdosado directo, sistema Placo Hydro "PLACO", de 31 mm de espesor total, con nivel de calidad del acabado Q2, formado por una placa de yeso laminado H1 / UNE-EN 520 - 1200 / 2000 / 15 / con los bordes longitudinales afinados, Placomarine PPM 15 "PLACO", formada por un alma de yeso de origen natural embutida e íntimamente ligada a dos láminas de cartón fuerte, aditivada con silicona para reducir su capacidad de absorción de agua, atornillada directamente a perfil metálico de acero galvanizado, Maestra Omega "PLACO", fabricado mediante laminación en frío, de 3000 mm de longitud, 82x16 mm de sección y 0,55 mm de espesor, previamente anclado al paramento vertical cada 600 mm, con tornillos de acero. Incluso tornillería para la fijación de las placas y pasta y cinta para el tratamiento de juntas.</t>
  </si>
  <si>
    <t xml:space="preserve">Uds.</t>
  </si>
  <si>
    <t xml:space="preserve">Largo</t>
  </si>
  <si>
    <t xml:space="preserve">Ancho</t>
  </si>
  <si>
    <t xml:space="preserve">Alto</t>
  </si>
  <si>
    <t xml:space="preserve">Parcial</t>
  </si>
  <si>
    <t xml:space="preserve">Subtotal</t>
  </si>
  <si>
    <t xml:space="preserve">aseos</t>
  </si>
  <si>
    <t xml:space="preserve">F_CONTRACH</t>
  </si>
  <si>
    <t xml:space="preserve">Partida</t>
  </si>
  <si>
    <t xml:space="preserve">ml</t>
  </si>
  <si>
    <t xml:space="preserve">Chapa Marina de 60 cm y 20 mm de espesor, para refuerzo de aparatos sanitarios, encimeras y accesorios, fijada a una estructura metálica existente en obra de acero o acero inoxidable</t>
  </si>
  <si>
    <t xml:space="preserve">Uds.</t>
  </si>
  <si>
    <t xml:space="preserve">Largo</t>
  </si>
  <si>
    <t xml:space="preserve">Ancho</t>
  </si>
  <si>
    <t xml:space="preserve">Alto</t>
  </si>
  <si>
    <t xml:space="preserve">Parcial</t>
  </si>
  <si>
    <t xml:space="preserve">Subtotal</t>
  </si>
  <si>
    <t xml:space="preserve">lavabos mural</t>
  </si>
  <si>
    <t xml:space="preserve">DF10BA01</t>
  </si>
  <si>
    <t xml:space="preserve">Partida</t>
  </si>
  <si>
    <t xml:space="preserve">m²</t>
  </si>
  <si>
    <t xml:space="preserve">Falso TEcho Sistema Placo formado por una placa de yeso laminado 4PRO® 13 de PLACO tipo A, según EN 520  o similar de 12,5 mm, atornillando a una estructura metálica de acero galvanizado con marca N, según R.P.35.12 de AENOR a base de a una doble estructura portante F-530. Incluso aislamiento acústico y térmico de lana mineral Supralaine e= 45 mm de Placo. Parte proporcional de pasta y cinta de juntas, tornillería, fijaciones, crucetas, horquillas de cuelgue, perfil clip. Nivel de acabado de tratamiento de juntas Q2.  Instalado según la documentación actual de Placo y las normas  UNE 102043:2013. Incluso parte proporcional de remates contra conductos, paredes y forjados, con coquilla para dar movilidad a los conductos  y taponamiento para dar aislamiento acústico el los pasos de canalización. Totalmente terminado.</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</si>
  <si>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</si>
  <si>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</si>
  <si>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</si>
  <si>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</si>
  <si>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</si>
  <si>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</si>
  <si>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</si>
  <si>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</si>
  <si>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taquillas</t>
  </si>
  <si>
    <t xml:space="preserve">galeria</t>
  </si>
  <si>
    <t xml:space="preserve">vest. ascensor + 82,04</t>
  </si>
  <si>
    <t xml:space="preserve">DF10BA03</t>
  </si>
  <si>
    <t xml:space="preserve">Partida</t>
  </si>
  <si>
    <t xml:space="preserve">Ud</t>
  </si>
  <si>
    <t xml:space="preserve">Trampilla de registro, Alutramp "PLACO", de 400x400 mm, formada por marco de aluminio y puerta de placa de yeso laminado con baja absorción superficial de agua, Placomarine PPM 13, para entramado autoportante de placas de yeso laminado. Incluso accesorios de montaje. Totalmente terminada y lista para imprimar y revestir. Incluso marcado y corte de la placa de yeso laminado, colocación del marco, colocación y atornillado de la puerta. Con certificado de control de ejecución por parte del fabricante.</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</si>
  <si>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</si>
  <si>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</si>
  <si>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</si>
  <si>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</si>
  <si>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</si>
  <si>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</si>
  <si>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</si>
  <si>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</si>
  <si>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taquilla</t>
  </si>
  <si>
    <t xml:space="preserve">galeria</t>
  </si>
  <si>
    <t xml:space="preserve">DF07B903</t>
  </si>
  <si>
    <t xml:space="preserve">Partida</t>
  </si>
  <si>
    <t xml:space="preserve">m²</t>
  </si>
  <si>
    <t xml:space="preserve">Mampostería piedra concertada a dos caras vistas de piedra basáltica en fábrica de e=45 cm, recalzada con mortero 1:6, incluso con p.p. de careado de coronación, esquinas y cantos, incluso limpieza de la misma. La piedra basáltica tendrá color homogéneo y oscuro. Se aportarán muestras previamente a aprobar por DF, Se medirá por volumen de muro</t>
  </si>
  <si>
    <t xml:space="preserve">Uds.</t>
  </si>
  <si>
    <t xml:space="preserve">Largo</t>
  </si>
  <si>
    <t xml:space="preserve">Ancho</t>
  </si>
  <si>
    <t xml:space="preserve">Alto</t>
  </si>
  <si>
    <t xml:space="preserve">Parcial</t>
  </si>
  <si>
    <t xml:space="preserve">Subtotal</t>
  </si>
  <si>
    <t xml:space="preserve">DF07B902</t>
  </si>
  <si>
    <t xml:space="preserve">Partida</t>
  </si>
  <si>
    <t xml:space="preserve">m²</t>
  </si>
  <si>
    <t xml:space="preserve">Mampostería concertada a una cara vista de piedra basáltica en fábrica de espesor de 15 cm, recalzada y rellena con mortero 1:6, incluso con p.p. de careado de coronación, esquinas y cantos, incluso limpieza de la misma. La piedra basáltica tendrá color homogéneo y oscuro. Se aportarán muestras previamente a aprobar por DF, Se medirá por superficie medida a una cara</t>
  </si>
  <si>
    <t xml:space="preserve">Uds.</t>
  </si>
  <si>
    <t xml:space="preserve">Largo</t>
  </si>
  <si>
    <t xml:space="preserve">Ancho</t>
  </si>
  <si>
    <t xml:space="preserve">Alto</t>
  </si>
  <si>
    <t xml:space="preserve">Parcial</t>
  </si>
  <si>
    <t xml:space="preserve">Subtotal</t>
  </si>
  <si>
    <t xml:space="preserve">BANCALES</t>
  </si>
  <si>
    <t xml:space="preserve">0</t>
  </si>
  <si>
    <t xml:space="preserve">enrase frente a calle</t>
  </si>
  <si>
    <t xml:space="preserve">DF03E913</t>
  </si>
  <si>
    <t xml:space="preserve">Partida</t>
  </si>
  <si>
    <t xml:space="preserve">m³</t>
  </si>
  <si>
    <t xml:space="preserve">Hormigón en masa en muros de contención, con hormigón HM-20/B/20/I, encofrado a una cara (cuantía = 5 m²/m³), para trasdós de muros de mampostería, desencofrado, vertido y curado. s/ EHE-08.</t>
  </si>
  <si>
    <t xml:space="preserve">Uds.</t>
  </si>
  <si>
    <t xml:space="preserve">Largo</t>
  </si>
  <si>
    <t xml:space="preserve">Ancho</t>
  </si>
  <si>
    <t xml:space="preserve">Alto</t>
  </si>
  <si>
    <t xml:space="preserve">Parcial</t>
  </si>
  <si>
    <t xml:space="preserve">Subtotal</t>
  </si>
  <si>
    <t xml:space="preserve">BANCALES</t>
  </si>
  <si>
    <t xml:space="preserve">0</t>
  </si>
  <si>
    <t xml:space="preserve">D07AA0020</t>
  </si>
  <si>
    <t xml:space="preserve">Partida</t>
  </si>
  <si>
    <t xml:space="preserve">m²</t>
  </si>
  <si>
    <t xml:space="preserve">Fábrica de bloques huecos de hormigón vibrado de 20 cm de espesor (20x25x50), con marcado CE, según UNE-EN 771-3, recibidos con mortero industrial M 2,5, con marcado CE s/UNE-EN 998-2, incluso, aplomado, nivelado, replanteo humedecido del bloque, grapas metálicas de unión a la estructura, ejecución de jambas y encuentros y parte proporcional de refuerzo con armaduras de acero B 400 S en esquinas y cruces.</t>
  </si>
  <si>
    <t xml:space="preserve">Uds.</t>
  </si>
  <si>
    <t xml:space="preserve">Largo</t>
  </si>
  <si>
    <t xml:space="preserve">Ancho</t>
  </si>
  <si>
    <t xml:space="preserve">Alto</t>
  </si>
  <si>
    <t xml:space="preserve">Parcial</t>
  </si>
  <si>
    <t xml:space="preserve">Subtotal</t>
  </si>
  <si>
    <t xml:space="preserve">patinillo ascensor</t>
  </si>
  <si>
    <t xml:space="preserve">cuarto instalaciones</t>
  </si>
  <si>
    <t xml:space="preserve">taquilla</t>
  </si>
  <si>
    <t xml:space="preserve">D07AA0050</t>
  </si>
  <si>
    <t xml:space="preserve">Partida</t>
  </si>
  <si>
    <t xml:space="preserve">m²</t>
  </si>
  <si>
    <t xml:space="preserve">Fábrica de bloques huecos de hormigón vibrado de 9 cm de espesor (9x25x50), con marcado CE, según UNE-EN 771-3, recibidos con mortero industrial M 2,5, con marcado CE s/UNE-EN 998-2, incluso replanteo, aplomado, nivelado, humedecido, grapas metálicas de unión a la estructura, ejecución de jambas y encuentros y parte proporcional de armadura de refuerzo de acero B 400 S.</t>
  </si>
  <si>
    <t xml:space="preserve">Uds.</t>
  </si>
  <si>
    <t xml:space="preserve">Largo</t>
  </si>
  <si>
    <t xml:space="preserve">Ancho</t>
  </si>
  <si>
    <t xml:space="preserve">Alto</t>
  </si>
  <si>
    <t xml:space="preserve">Parcial</t>
  </si>
  <si>
    <t xml:space="preserve">Subtotal</t>
  </si>
  <si>
    <t xml:space="preserve">cafeteria</t>
  </si>
  <si>
    <t xml:space="preserve">taquilla</t>
  </si>
  <si>
    <t xml:space="preserve">D07I0060</t>
  </si>
  <si>
    <t xml:space="preserve">Partida</t>
  </si>
  <si>
    <t xml:space="preserve">m</t>
  </si>
  <si>
    <t xml:space="preserve">Correa de hormigón armado de 20x20 cm, con hormigón HA-25/P/16/I, armado con 4 D 12, estribos D 6 c/ 20 cm, incluso separadores, encofrado y desencofrado, vertido, vibrado y curado.</t>
  </si>
  <si>
    <t xml:space="preserve">Uds.</t>
  </si>
  <si>
    <t xml:space="preserve">Largo</t>
  </si>
  <si>
    <t xml:space="preserve">Ancho</t>
  </si>
  <si>
    <t xml:space="preserve">Alto</t>
  </si>
  <si>
    <t xml:space="preserve">Parcial</t>
  </si>
  <si>
    <t xml:space="preserve">Subtotal</t>
  </si>
  <si>
    <t xml:space="preserve">patinillo ascensor</t>
  </si>
  <si>
    <t xml:space="preserve">taquilla</t>
  </si>
  <si>
    <t xml:space="preserve">DF07I0070</t>
  </si>
  <si>
    <t xml:space="preserve">Partida</t>
  </si>
  <si>
    <t xml:space="preserve">m</t>
  </si>
  <si>
    <t xml:space="preserve">Correa de hormigón armado de 10x15 cm, con hormigón HA-25/P/16/I, armado con 4 D 12, estribos D 6 c/ 20 cm, incluso separadores, encofrado y desencofrado, vertido, vibrado y curado.</t>
  </si>
  <si>
    <t xml:space="preserve">Uds.</t>
  </si>
  <si>
    <t xml:space="preserve">Largo</t>
  </si>
  <si>
    <t xml:space="preserve">Ancho</t>
  </si>
  <si>
    <t xml:space="preserve">Alto</t>
  </si>
  <si>
    <t xml:space="preserve">Parcial</t>
  </si>
  <si>
    <t xml:space="preserve">Subtotal</t>
  </si>
  <si>
    <t xml:space="preserve">cafeteria</t>
  </si>
  <si>
    <t xml:space="preserve">taquilla</t>
  </si>
  <si>
    <t xml:space="preserve">D07I0010</t>
  </si>
  <si>
    <t xml:space="preserve">Partida</t>
  </si>
  <si>
    <t xml:space="preserve">m</t>
  </si>
  <si>
    <t xml:space="preserve">Dintel de hormigón armado de 20x25 cm, con hormigón HA-25/P/16/I, armado con 4 D 12, estribos D 6 c/ 20 cm, incluso separadores, encofrado y desencofrado, vertido, vibrado y curado.</t>
  </si>
  <si>
    <t xml:space="preserve">Uds.</t>
  </si>
  <si>
    <t xml:space="preserve">Largo</t>
  </si>
  <si>
    <t xml:space="preserve">Ancho</t>
  </si>
  <si>
    <t xml:space="preserve">Alto</t>
  </si>
  <si>
    <t xml:space="preserve">Parcial</t>
  </si>
  <si>
    <t xml:space="preserve">Subtotal</t>
  </si>
  <si>
    <t xml:space="preserve">taquilla</t>
  </si>
  <si>
    <t xml:space="preserve">DF05CA001</t>
  </si>
  <si>
    <t xml:space="preserve">Partida</t>
  </si>
  <si>
    <t xml:space="preserve">m³</t>
  </si>
  <si>
    <t xml:space="preserve">Hormigón armado en losas, HA-25/B/20/I, armado acero B 500 S, incluso elaboración, colocación de las armaduras, separadores, encofrado, vertido, desencofrado, vibrado y curado, s/EHE-08 y C.T.E. DB SE.</t>
  </si>
  <si>
    <t xml:space="preserve">Uds.</t>
  </si>
  <si>
    <t xml:space="preserve">Largo</t>
  </si>
  <si>
    <t xml:space="preserve">Ancho</t>
  </si>
  <si>
    <t xml:space="preserve">Alto</t>
  </si>
  <si>
    <t xml:space="preserve">Parcial</t>
  </si>
  <si>
    <t xml:space="preserve">Subtotal</t>
  </si>
  <si>
    <t xml:space="preserve">taquilla</t>
  </si>
  <si>
    <t xml:space="preserve">D07</t>
  </si>
  <si>
    <t xml:space="preserve">D08</t>
  </si>
  <si>
    <t xml:space="preserve">Capítulo</t>
  </si>
  <si>
    <t xml:space="preserve">IMPERMEABILIZACION. CUBIERTAS</t>
  </si>
  <si>
    <t xml:space="preserve">DF05J002</t>
  </si>
  <si>
    <t xml:space="preserve">Partida</t>
  </si>
  <si>
    <t xml:space="preserve">kg</t>
  </si>
  <si>
    <t xml:space="preserve">Aditivo bloqueador de poros por cristalización SIKA WT120 (1,5 % peso cemento), vertido en obra en hormigones, incluso tiempo  de espera de mezclado (1 min por m³), según instrucciones de la ficha técnica del producto</t>
  </si>
  <si>
    <t xml:space="preserve">Uds.</t>
  </si>
  <si>
    <t xml:space="preserve">Largo</t>
  </si>
  <si>
    <t xml:space="preserve">Ancho</t>
  </si>
  <si>
    <t xml:space="preserve">Alto</t>
  </si>
  <si>
    <t xml:space="preserve">Parcial</t>
  </si>
  <si>
    <t xml:space="preserve">Subtotal</t>
  </si>
  <si>
    <t xml:space="preserve">zapatas</t>
  </si>
  <si>
    <t xml:space="preserve">losas cimentacion</t>
  </si>
  <si>
    <t xml:space="preserve">vigas cimentacion</t>
  </si>
  <si>
    <t xml:space="preserve">muros</t>
  </si>
  <si>
    <t xml:space="preserve">losas</t>
  </si>
  <si>
    <t xml:space="preserve">vigas</t>
  </si>
  <si>
    <t xml:space="preserve">Solera para pavimento 20cm</t>
  </si>
  <si>
    <t xml:space="preserve">Solera para pavimento 15cm</t>
  </si>
  <si>
    <t xml:space="preserve">DF09J003</t>
  </si>
  <si>
    <t xml:space="preserve">Partida</t>
  </si>
  <si>
    <t xml:space="preserve">ml</t>
  </si>
  <si>
    <t xml:space="preserve">Sellado de juntas de construcción horizontales o verticales en forjados, en unión de muros-soleras, en muros, etc, con perfil hidroexpansivo acrílico (no bentonítico) para sellado de juntas tipo SIKASWELL A2010 o equivalente, fijado al soporte con masilla expansiva al contacto con el agua SIKASWELL S-2, colocada antes del hormigonado, incluso formación de cajeado en hormigón para su alojamiento, s/instrucciones de la casa suministradora. Instalación a realizar por empresa homologada por SIKA.</t>
  </si>
  <si>
    <t xml:space="preserve">Uds.</t>
  </si>
  <si>
    <t xml:space="preserve">Largo</t>
  </si>
  <si>
    <t xml:space="preserve">Ancho</t>
  </si>
  <si>
    <t xml:space="preserve">Alto</t>
  </si>
  <si>
    <t xml:space="preserve">Parcial</t>
  </si>
  <si>
    <t xml:space="preserve">Subtotal</t>
  </si>
  <si>
    <t xml:space="preserve">estanque galeria</t>
  </si>
  <si>
    <t xml:space="preserve">estanque canal</t>
  </si>
  <si>
    <t xml:space="preserve">estanque</t>
  </si>
  <si>
    <t xml:space="preserve">Pantalla de micros</t>
  </si>
  <si>
    <t xml:space="preserve">muros aseo</t>
  </si>
  <si>
    <t xml:space="preserve">encuentros forjado/micros</t>
  </si>
  <si>
    <t xml:space="preserve">DF09E001</t>
  </si>
  <si>
    <t xml:space="preserve">Partida</t>
  </si>
  <si>
    <t xml:space="preserve">m²</t>
  </si>
  <si>
    <t xml:space="preserve">Lámina separadora de Film de polietileno de baja densidad (LDPE), VApor Flag 0,30 de Danosa, color negro de 300 gr/m² y 0,3 mm de espesor s/UNE 53328. Colocada, incluso p.p. de solapes</t>
  </si>
  <si>
    <t xml:space="preserve">Uds.</t>
  </si>
  <si>
    <t xml:space="preserve">Largo</t>
  </si>
  <si>
    <t xml:space="preserve">Ancho</t>
  </si>
  <si>
    <t xml:space="preserve">Alto</t>
  </si>
  <si>
    <t xml:space="preserve">Parcial</t>
  </si>
  <si>
    <t xml:space="preserve">Subtotal</t>
  </si>
  <si>
    <t xml:space="preserve">pasarela/estanque</t>
  </si>
  <si>
    <t xml:space="preserve">porche-plataforma de acceso</t>
  </si>
  <si>
    <t xml:space="preserve">aseos</t>
  </si>
  <si>
    <t xml:space="preserve">cafeteria</t>
  </si>
  <si>
    <t xml:space="preserve">plataforma entre escaleras a +76.29</t>
  </si>
  <si>
    <t xml:space="preserve">escalera de +76.30 a +77.35</t>
  </si>
  <si>
    <t xml:space="preserve">acceso calle a +82.04</t>
  </si>
  <si>
    <t xml:space="preserve">D09H0020</t>
  </si>
  <si>
    <t xml:space="preserve">Partida</t>
  </si>
  <si>
    <t xml:space="preserve">m²</t>
  </si>
  <si>
    <t xml:space="preserve">Impermeabilización de jardineras con emulsión bituminosa modificada con caucho, EMUFAL RENOVA de SOPREMA o equivalente, aplicado a rodillo, a base de imprimación y tres capas, con un rendimiento de 1,5 kg/m².</t>
  </si>
  <si>
    <t xml:space="preserve">Uds.</t>
  </si>
  <si>
    <t xml:space="preserve">Largo</t>
  </si>
  <si>
    <t xml:space="preserve">Ancho</t>
  </si>
  <si>
    <t xml:space="preserve">Alto</t>
  </si>
  <si>
    <t xml:space="preserve">Parcial</t>
  </si>
  <si>
    <t xml:space="preserve">Subtotal</t>
  </si>
  <si>
    <t xml:space="preserve">BARRERA DE VAPOR</t>
  </si>
  <si>
    <t xml:space="preserve">0</t>
  </si>
  <si>
    <t xml:space="preserve">Cubierta Cafeteria</t>
  </si>
  <si>
    <t xml:space="preserve">cubierta Aseo</t>
  </si>
  <si>
    <t xml:space="preserve">bancal +79,70</t>
  </si>
  <si>
    <t xml:space="preserve">bancal +74.01</t>
  </si>
  <si>
    <t xml:space="preserve">bancal +72,49</t>
  </si>
  <si>
    <t xml:space="preserve">bancal +70,46</t>
  </si>
  <si>
    <t xml:space="preserve">QVE021</t>
  </si>
  <si>
    <t xml:space="preserve">Partida</t>
  </si>
  <si>
    <t xml:space="preserve">m²</t>
  </si>
  <si>
    <t xml:space="preserve">Cubierta inclinada no transitable, ajardinada, con una pendiente menor  del 8%, sobre base resistente, compuesta de los siguientes elementos:</t>
  </si>
  <si>
    <t xml:space="preserve">Uds.</t>
  </si>
  <si>
    <t xml:space="preserve">Largo</t>
  </si>
  <si>
    <t xml:space="preserve">Ancho</t>
  </si>
  <si>
    <t xml:space="preserve">Alto</t>
  </si>
  <si>
    <t xml:space="preserve">Parcial</t>
  </si>
  <si>
    <t xml:space="preserve">Subtotal</t>
  </si>
  <si>
    <t xml:space="preserve">Cubierta Cafeteria</t>
  </si>
  <si>
    <t xml:space="preserve">cubierta Aseo</t>
  </si>
  <si>
    <t xml:space="preserve">bancal +79,70</t>
  </si>
  <si>
    <t xml:space="preserve">bancal +74.01</t>
  </si>
  <si>
    <t xml:space="preserve">bancal +72,49</t>
  </si>
  <si>
    <t xml:space="preserve">bancal +70,46</t>
  </si>
  <si>
    <t xml:space="preserve">DF14FE001</t>
  </si>
  <si>
    <t xml:space="preserve">Partida</t>
  </si>
  <si>
    <t xml:space="preserve">ud</t>
  </si>
  <si>
    <t xml:space="preserve">Gárgola rebosadero de cubierta, formada por gargola horizontal de PVC D63 mm Vinitex Gargola de Texsa, rematada con perfil de aluminio anodizado de 80x80 mm de sección, recibida con masilla de silicona neutra, incluso formación de hueco en peto. Instalada, incluso ayudas de albañilería.</t>
  </si>
  <si>
    <t xml:space="preserve">Uds.</t>
  </si>
  <si>
    <t xml:space="preserve">Largo</t>
  </si>
  <si>
    <t xml:space="preserve">Ancho</t>
  </si>
  <si>
    <t xml:space="preserve">Alto</t>
  </si>
  <si>
    <t xml:space="preserve">Parcial</t>
  </si>
  <si>
    <t xml:space="preserve">Subtotal</t>
  </si>
  <si>
    <t xml:space="preserve">Aseo</t>
  </si>
  <si>
    <t xml:space="preserve">Cafeteria</t>
  </si>
  <si>
    <t xml:space="preserve">Bancales</t>
  </si>
  <si>
    <t xml:space="preserve">D08</t>
  </si>
  <si>
    <t xml:space="preserve">D11</t>
  </si>
  <si>
    <t xml:space="preserve">Capítulo</t>
  </si>
  <si>
    <t xml:space="preserve">PAVIMENTOS, PELDAÑOS</t>
  </si>
  <si>
    <t xml:space="preserve">DF08A901</t>
  </si>
  <si>
    <t xml:space="preserve">Partida</t>
  </si>
  <si>
    <t xml:space="preserve">m²</t>
  </si>
  <si>
    <t xml:space="preserve">Preparación de superficies de hormigón mediante fratasado realizado con llanas mecánicas (helicóptero), incluso fratasado manual ("espejo") donde lo rquiera, curado y limpieza.</t>
  </si>
  <si>
    <t xml:space="preserve">Uds.</t>
  </si>
  <si>
    <t xml:space="preserve">Largo</t>
  </si>
  <si>
    <t xml:space="preserve">Ancho</t>
  </si>
  <si>
    <t xml:space="preserve">Alto</t>
  </si>
  <si>
    <t xml:space="preserve">Parcial</t>
  </si>
  <si>
    <t xml:space="preserve">Subtotal</t>
  </si>
  <si>
    <t xml:space="preserve">soleras de 15 cm vistas</t>
  </si>
  <si>
    <t xml:space="preserve">soleras de 10 cm vistas</t>
  </si>
  <si>
    <t xml:space="preserve">Uds.</t>
  </si>
  <si>
    <t xml:space="preserve">Largo</t>
  </si>
  <si>
    <t xml:space="preserve">Ancho</t>
  </si>
  <si>
    <t xml:space="preserve">Alto</t>
  </si>
  <si>
    <t xml:space="preserve">Parcial</t>
  </si>
  <si>
    <t xml:space="preserve">Subtotal</t>
  </si>
  <si>
    <t xml:space="preserve">LOSAS FORJADOS</t>
  </si>
  <si>
    <t xml:space="preserve">0</t>
  </si>
  <si>
    <t xml:space="preserve">Aseos</t>
  </si>
  <si>
    <t xml:space="preserve">Galeria</t>
  </si>
  <si>
    <t xml:space="preserve">0</t>
  </si>
  <si>
    <t xml:space="preserve">deuccion sala maquinas</t>
  </si>
  <si>
    <t xml:space="preserve">Porche-Cafeteria</t>
  </si>
  <si>
    <t xml:space="preserve">Uds.</t>
  </si>
  <si>
    <t xml:space="preserve">Largo</t>
  </si>
  <si>
    <t xml:space="preserve">Ancho</t>
  </si>
  <si>
    <t xml:space="preserve">Alto</t>
  </si>
  <si>
    <t xml:space="preserve">Parcial</t>
  </si>
  <si>
    <t xml:space="preserve">Subtotal</t>
  </si>
  <si>
    <t xml:space="preserve">estanque exterior</t>
  </si>
  <si>
    <t xml:space="preserve">lado bancal</t>
  </si>
  <si>
    <t xml:space="preserve">estanque interior</t>
  </si>
  <si>
    <t xml:space="preserve">canal exterior</t>
  </si>
  <si>
    <t xml:space="preserve">canal interior</t>
  </si>
  <si>
    <t xml:space="preserve">MORDUR</t>
  </si>
  <si>
    <t xml:space="preserve">Partida</t>
  </si>
  <si>
    <t xml:space="preserve">m²</t>
  </si>
  <si>
    <t xml:space="preserve">Acabado fratasado de solera de hormigón realizado con llanas mecánicas (helicóptero) con vertido de polvo de sícile Mordur R-2 y pigmentos, incluso curado, corte de juntas con máquina según despiece de D.F. y limpieza.</t>
  </si>
  <si>
    <t xml:space="preserve">Uds.</t>
  </si>
  <si>
    <t xml:space="preserve">Largo</t>
  </si>
  <si>
    <t xml:space="preserve">Ancho</t>
  </si>
  <si>
    <t xml:space="preserve">Alto</t>
  </si>
  <si>
    <t xml:space="preserve">Parcial</t>
  </si>
  <si>
    <t xml:space="preserve">Subtotal</t>
  </si>
  <si>
    <t xml:space="preserve">Sala maquinas</t>
  </si>
  <si>
    <t xml:space="preserve">DF11B001</t>
  </si>
  <si>
    <t xml:space="preserve">Partida</t>
  </si>
  <si>
    <t xml:space="preserve">m²</t>
  </si>
  <si>
    <t xml:space="preserve">Acabado lavado para pavimentos de hormigón, ejecutado mediante aplicación por pulverización de Desactivador superficial de fraguado para morteros y hormigones TQ DESACTIVADOR H de Tecnol, y posterior lavado con manguera. Incluso limpieza</t>
  </si>
  <si>
    <t xml:space="preserve">Uds.</t>
  </si>
  <si>
    <t xml:space="preserve">Largo</t>
  </si>
  <si>
    <t xml:space="preserve">Ancho</t>
  </si>
  <si>
    <t xml:space="preserve">Alto</t>
  </si>
  <si>
    <t xml:space="preserve">Parcial</t>
  </si>
  <si>
    <t xml:space="preserve">Subtotal</t>
  </si>
  <si>
    <t xml:space="preserve">entrada ascensor a +7.53</t>
  </si>
  <si>
    <t xml:space="preserve">pasarela</t>
  </si>
  <si>
    <t xml:space="preserve">galeria planta baja</t>
  </si>
  <si>
    <t xml:space="preserve">cabeza muro calle</t>
  </si>
  <si>
    <t xml:space="preserve">DF11B011</t>
  </si>
  <si>
    <t xml:space="preserve">Partida</t>
  </si>
  <si>
    <t xml:space="preserve">m²</t>
  </si>
  <si>
    <t xml:space="preserve">Acabado "barrido" para pavimentos de hormigón, ejecutado mediante aplicación por pulverización de Desactivador superficial de fraguado para morteros y hormigones TQ DESACTIVADOR H de Tecnol, y posterior barrido con escoba y regado. Incluso limpieza</t>
  </si>
  <si>
    <t xml:space="preserve">Uds.</t>
  </si>
  <si>
    <t xml:space="preserve">Largo</t>
  </si>
  <si>
    <t xml:space="preserve">Ancho</t>
  </si>
  <si>
    <t xml:space="preserve">Alto</t>
  </si>
  <si>
    <t xml:space="preserve">Parcial</t>
  </si>
  <si>
    <t xml:space="preserve">Subtotal</t>
  </si>
  <si>
    <t xml:space="preserve">zona porche delante de aseos</t>
  </si>
  <si>
    <t xml:space="preserve">DF11P908</t>
  </si>
  <si>
    <t xml:space="preserve">Partida</t>
  </si>
  <si>
    <t xml:space="preserve">m²</t>
  </si>
  <si>
    <t xml:space="preserve">Pavimento exterior con sistema multicapa antideslizante clase 3 según C.T.E. DB SUA-1 consistente en;</t>
  </si>
  <si>
    <t xml:space="preserve">Uds.</t>
  </si>
  <si>
    <t xml:space="preserve">Largo</t>
  </si>
  <si>
    <t xml:space="preserve">Ancho</t>
  </si>
  <si>
    <t xml:space="preserve">Alto</t>
  </si>
  <si>
    <t xml:space="preserve">Parcial</t>
  </si>
  <si>
    <t xml:space="preserve">Subtotal</t>
  </si>
  <si>
    <t xml:space="preserve">aseo</t>
  </si>
  <si>
    <t xml:space="preserve">DF11P909</t>
  </si>
  <si>
    <t xml:space="preserve">Partida</t>
  </si>
  <si>
    <t xml:space="preserve">m²</t>
  </si>
  <si>
    <t xml:space="preserve">Pavimento interior con sistema epoxi autonivelante, clase 1 según C.T.E. DB SUA-1, consistente en;</t>
  </si>
  <si>
    <t xml:space="preserve">Uds.</t>
  </si>
  <si>
    <t xml:space="preserve">Largo</t>
  </si>
  <si>
    <t xml:space="preserve">Ancho</t>
  </si>
  <si>
    <t xml:space="preserve">Alto</t>
  </si>
  <si>
    <t xml:space="preserve">Parcial</t>
  </si>
  <si>
    <t xml:space="preserve">Subtotal</t>
  </si>
  <si>
    <t xml:space="preserve">cafeteria</t>
  </si>
  <si>
    <t xml:space="preserve">F11BEX033</t>
  </si>
  <si>
    <t xml:space="preserve">Partida</t>
  </si>
  <si>
    <t xml:space="preserve">m²</t>
  </si>
  <si>
    <t xml:space="preserve">Pavimento de losas prefabricadas, Graniblok de PVT o equivalente, de dimensiones 30x20 cm e=4 cm, acabado arido visto o veteado, fabricadas con áridos silicios, graníticos o basálticos, utilizando en su fabricación hasta un 20% de material reciclado, color a elegir, recibidas con mortero 1:4, incluso p.p. de cortes, remates arquetas, encuentros especiales, p.p. de pavimentacion de arquetas, nivelado según cotas y pendientes del proyecto. Las juntas se rellenarán con arena fina por sucesivos barridos de la superficie. No se efectuará rejuntados con lechada de cemento. Medida la superficie ejecutada.</t>
  </si>
  <si>
    <t xml:space="preserve">Uds.</t>
  </si>
  <si>
    <t xml:space="preserve">Largo</t>
  </si>
  <si>
    <t xml:space="preserve">Ancho</t>
  </si>
  <si>
    <t xml:space="preserve">Alto</t>
  </si>
  <si>
    <t xml:space="preserve">Parcial</t>
  </si>
  <si>
    <t xml:space="preserve">Subtotal</t>
  </si>
  <si>
    <t xml:space="preserve">galeria a +76.30</t>
  </si>
  <si>
    <t xml:space="preserve">DF11DAB001</t>
  </si>
  <si>
    <t xml:space="preserve">Partida</t>
  </si>
  <si>
    <t xml:space="preserve">m²</t>
  </si>
  <si>
    <t xml:space="preserve">Pavimento de piedra Canaria Basáltica Molinera LLx30x6 cm, al corte, GUAMA ARICO o equivalente, recibido con adhesivo cementoso, con marcado CE según UNE-EN 12004, sobre soporte preparado (no incluído). Adhesivo cementoso C 2TE S1 (UNE-EN 12004) gris, adherencia mejorada, desliz. reducido, tiempo abierto ampliado y deformable, con marcado CE, PEGOLAND FLEX, Grupopuma. Mortero de rejuntado cementoso CG 2 (UNE-EN 13888), coloreado p/relleno de juntas de 2 a 15 mm MORCEMCOLOR JUNTA UNIVERSAL, Grupopuma.</t>
  </si>
  <si>
    <t xml:space="preserve">Uds.</t>
  </si>
  <si>
    <t xml:space="preserve">Largo</t>
  </si>
  <si>
    <t xml:space="preserve">Ancho</t>
  </si>
  <si>
    <t xml:space="preserve">Alto</t>
  </si>
  <si>
    <t xml:space="preserve">Parcial</t>
  </si>
  <si>
    <t xml:space="preserve">Subtotal</t>
  </si>
  <si>
    <t xml:space="preserve">acceso y plataforma de acceso</t>
  </si>
  <si>
    <t xml:space="preserve">acceso calle a +82.04</t>
  </si>
  <si>
    <t xml:space="preserve">arranque escalera +76,29</t>
  </si>
  <si>
    <t xml:space="preserve">D11DBB0270</t>
  </si>
  <si>
    <t xml:space="preserve">Partida</t>
  </si>
  <si>
    <t xml:space="preserve">m</t>
  </si>
  <si>
    <t xml:space="preserve">Peldaño piedra Canaria Basáltica Molinera, huella  de 33x4 cm y contrahuella 15x2 cm al corte, GUAMA ARICO o equivalente, recibido con adhesivo cementoso, con marcado CE según UNE-EN 12004, incluso formación de peldaño con hormigón en masa, rejuntado con mortero preparado flexible y limpieza, totalmente terminado.</t>
  </si>
  <si>
    <t xml:space="preserve">Uds.</t>
  </si>
  <si>
    <t xml:space="preserve">Largo</t>
  </si>
  <si>
    <t xml:space="preserve">Ancho</t>
  </si>
  <si>
    <t xml:space="preserve">Alto</t>
  </si>
  <si>
    <t xml:space="preserve">Parcial</t>
  </si>
  <si>
    <t xml:space="preserve">Subtotal</t>
  </si>
  <si>
    <t xml:space="preserve">arranque escalera +76,29</t>
  </si>
  <si>
    <t xml:space="preserve">DF11DDB04</t>
  </si>
  <si>
    <t xml:space="preserve">Partida</t>
  </si>
  <si>
    <t xml:space="preserve">m²</t>
  </si>
  <si>
    <t xml:space="preserve">Colocacion de Pavimento de adoquines de recuperación, consistente en limpieza de las piezas y colocación sobre una capa de arena de 0,5 a 5 mm de diámetro, cuyo espesor final, una vez colocados los adoquines y vibrado el pavimento con bandeja vibrante de guiado manual, será uniforme y estará comprendido entre 3 y 5 cm, dejando entre ellos una junta de separación entre 2 y 3 mm, para su posterior relleno con arena natural, fina, seca y de granulometría comprendida entre 0 y 2 mm, realizado sobre firme compuesto por base flexible de zahorra natural, de 5 cm de espesor, con extendido y compactado al 100% del Proctor Modificado, ejecutada según pendientes del proyecto y colocado sobre explanada formada por el terreno natural adecuadamente compactado hasta alcanzar una capacidad portante mínima definida por su índice CBR (5 &lt;= CBR &lt; 10). Incluso roturas, cortes a realizar para ajustarlos a los bordes del confinamiento y a las intrusiones existentes en el pavimento, remates y piezas especiales. incluso limpieza.</t>
  </si>
  <si>
    <t xml:space="preserve">Uds.</t>
  </si>
  <si>
    <t xml:space="preserve">Largo</t>
  </si>
  <si>
    <t xml:space="preserve">Ancho</t>
  </si>
  <si>
    <t xml:space="preserve">Alto</t>
  </si>
  <si>
    <t xml:space="preserve">Parcial</t>
  </si>
  <si>
    <t xml:space="preserve">Subtotal</t>
  </si>
  <si>
    <t xml:space="preserve">plataforma entre escaleras a +76.29</t>
  </si>
  <si>
    <t xml:space="preserve">FX11A_02</t>
  </si>
  <si>
    <t xml:space="preserve">Partida</t>
  </si>
  <si>
    <t xml:space="preserve">m³</t>
  </si>
  <si>
    <t xml:space="preserve">Atezado para colocación de pavimentos, con hormigón aligerado dosificado con 150 kg de cemento por m³, amasado con hormigonera y vertido por bombeo, acabado fratasado, incluso p.p. de placas poliestireno expandido 15 kg/m³ UNE-EN 13163 de conductividad térmica 0,039 W/mK resist. a compresión 65 kPa e=20 mm, en encuentro con paramentos verticales y juntas, realización de juntas y maestras.</t>
  </si>
  <si>
    <t xml:space="preserve">Uds.</t>
  </si>
  <si>
    <t xml:space="preserve">Largo</t>
  </si>
  <si>
    <t xml:space="preserve">Ancho</t>
  </si>
  <si>
    <t xml:space="preserve">Alto</t>
  </si>
  <si>
    <t xml:space="preserve">Parcial</t>
  </si>
  <si>
    <t xml:space="preserve">Subtotal</t>
  </si>
  <si>
    <t xml:space="preserve">galeria PB</t>
  </si>
  <si>
    <t xml:space="preserve">DF35F001</t>
  </si>
  <si>
    <t xml:space="preserve">Partida</t>
  </si>
  <si>
    <t xml:space="preserve">m²</t>
  </si>
  <si>
    <t xml:space="preserve">Pavimento de piezas de vidrio pisable, en tramos aproximados de 185x120 cm, con vidrio formado por los siguientes elementos;</t>
  </si>
  <si>
    <t xml:space="preserve">Uds.</t>
  </si>
  <si>
    <t xml:space="preserve">Largo</t>
  </si>
  <si>
    <t xml:space="preserve">Ancho</t>
  </si>
  <si>
    <t xml:space="preserve">Alto</t>
  </si>
  <si>
    <t xml:space="preserve">Parcial</t>
  </si>
  <si>
    <t xml:space="preserve">Subtotal</t>
  </si>
  <si>
    <t xml:space="preserve">pasarela ascensor</t>
  </si>
  <si>
    <t xml:space="preserve">D11</t>
  </si>
  <si>
    <t xml:space="preserve">D13</t>
  </si>
  <si>
    <t xml:space="preserve">Capítulo</t>
  </si>
  <si>
    <t xml:space="preserve">REVESTIMIENTOS</t>
  </si>
  <si>
    <t xml:space="preserve">PO05.501</t>
  </si>
  <si>
    <t xml:space="preserve">Partida</t>
  </si>
  <si>
    <t xml:space="preserve">m²</t>
  </si>
  <si>
    <t xml:space="preserve">Abujardado de caras vistas de hormigón, con bujarda mecánica, con utilización de andamios si es preciso, incluso eliminación de rebajas.</t>
  </si>
  <si>
    <t xml:space="preserve">Uds.</t>
  </si>
  <si>
    <t xml:space="preserve">Largo</t>
  </si>
  <si>
    <t xml:space="preserve">Ancho</t>
  </si>
  <si>
    <t xml:space="preserve">Alto</t>
  </si>
  <si>
    <t xml:space="preserve">Parcial</t>
  </si>
  <si>
    <t xml:space="preserve">Subtotal</t>
  </si>
  <si>
    <t xml:space="preserve">Galeria lateral derecho</t>
  </si>
  <si>
    <t xml:space="preserve">Galeria lateral izquierdo</t>
  </si>
  <si>
    <t xml:space="preserve">Frente a derecha ascensor</t>
  </si>
  <si>
    <t xml:space="preserve">cuarto instalaciones</t>
  </si>
  <si>
    <t xml:space="preserve">techos galeria</t>
  </si>
  <si>
    <t xml:space="preserve">FX11COLOR1</t>
  </si>
  <si>
    <t xml:space="preserve">Partida</t>
  </si>
  <si>
    <t xml:space="preserve">kg</t>
  </si>
  <si>
    <t xml:space="preserve">Aditivo para Tratamiento de pigmentación en masa para elementos de hormigón, con líquido BetonColor o equivalente, en dosificación 4-6% sobre el peso del cemento, mezclado en autohormigonera, de características inorgánicas resultado de una dispersión de pigmentos Ferox en una solución especial. No disminuye la resistencia caracteristica del mortero u hormigón al cual se adiciona (considerando un hormigón con 360 kg/m² de cemento). Mezclado en camión hormigonera durante 15 minutos en obra</t>
  </si>
  <si>
    <t xml:space="preserve">Uds.</t>
  </si>
  <si>
    <t xml:space="preserve">Largo</t>
  </si>
  <si>
    <t xml:space="preserve">Ancho</t>
  </si>
  <si>
    <t xml:space="preserve">Alto</t>
  </si>
  <si>
    <t xml:space="preserve">Parcial</t>
  </si>
  <si>
    <t xml:space="preserve">Subtotal</t>
  </si>
  <si>
    <t xml:space="preserve">Porche-Cafeteria</t>
  </si>
  <si>
    <t xml:space="preserve">D07L0170</t>
  </si>
  <si>
    <t xml:space="preserve">Partida</t>
  </si>
  <si>
    <t xml:space="preserve">m²</t>
  </si>
  <si>
    <t xml:space="preserve">Enfoscado maestreado fratasado en paramentos verticales interiores, con mortero industrial de uso corriente, con marcado CE, tipo GP CS IV W1, en capa gruesa de 1,5 cm de espesor, acabado con mortero tipo GP CS III W1, en capa fina de 0,5 cm de espesor, s/UNE-EN 998-1, incluso p.p. de malla en unión de fábrica y estructura, remate de huecos y aristas, limpieza y humedecido del soporte.</t>
  </si>
  <si>
    <t xml:space="preserve">Uds.</t>
  </si>
  <si>
    <t xml:space="preserve">Largo</t>
  </si>
  <si>
    <t xml:space="preserve">Ancho</t>
  </si>
  <si>
    <t xml:space="preserve">Alto</t>
  </si>
  <si>
    <t xml:space="preserve">Parcial</t>
  </si>
  <si>
    <t xml:space="preserve">Subtotal</t>
  </si>
  <si>
    <t xml:space="preserve">BLOQUE 20</t>
  </si>
  <si>
    <t xml:space="preserve">0</t>
  </si>
  <si>
    <t xml:space="preserve">patinillo ascensor</t>
  </si>
  <si>
    <t xml:space="preserve">cuarto instalaciones</t>
  </si>
  <si>
    <t xml:space="preserve">taquilla</t>
  </si>
  <si>
    <t xml:space="preserve">BLOQUE 9</t>
  </si>
  <si>
    <t xml:space="preserve">0</t>
  </si>
  <si>
    <t xml:space="preserve">cafeteria</t>
  </si>
  <si>
    <t xml:space="preserve">taquilla</t>
  </si>
  <si>
    <t xml:space="preserve">DF07DFD01</t>
  </si>
  <si>
    <t xml:space="preserve">Partida</t>
  </si>
  <si>
    <t xml:space="preserve">m²</t>
  </si>
  <si>
    <t xml:space="preserve">Sistema de revestimiento para fachada ventilada con tablero de resinas termoendurecibles, sistema "FUNDERMAX" o equivalente de revestimiento para fachada ventilada, de 6 mm de espesor, con placa laminada compacta de alta presión (HPL), Max Exterior "FUNDERMAX", de 2800x1300 mm y 6 mm de espesor, acabado Nature, color a elegir, textura natural: NG, Euroclase B-s2, d0 de reacción al fuego, a base de resinas termoendurecibles de acrilo-poliuretano, reforzada de forma homogénea con fibras de madera certificada FSC o PEFC, con superficie decorativa no melamínica y con propiedades antigraffiti durante toda su vida útil, tipo EDF según UNE-EN 438-2, con resistencia a los rayos ultravioleta no inferior a 4-5 al contrastar con la escala de grises según UNE-EN 20105-A-02, colocada con modulación vertical mediante el sistema Pegado Elástico de fijación oculta con adhesivo sobre una subestructura de aluminio. Incluso p/p de perfiles verticales T de aluminio, escuadras de aluminio e imprimación base de adhesivo, formación de dinteles, vierteaguas, jambas y mochetas, juntas, ejecución de encuentros y piezas especiales.</t>
  </si>
  <si>
    <t xml:space="preserve">Uds.</t>
  </si>
  <si>
    <t xml:space="preserve">Largo</t>
  </si>
  <si>
    <t xml:space="preserve">Ancho</t>
  </si>
  <si>
    <t xml:space="preserve">Alto</t>
  </si>
  <si>
    <t xml:space="preserve">Parcial</t>
  </si>
  <si>
    <t xml:space="preserve">Subtotal</t>
  </si>
  <si>
    <t xml:space="preserve">ASEOS</t>
  </si>
  <si>
    <t xml:space="preserve">TAQUILLA</t>
  </si>
  <si>
    <t xml:space="preserve">a ded ventana</t>
  </si>
  <si>
    <t xml:space="preserve">DF07DFA01</t>
  </si>
  <si>
    <t xml:space="preserve">Partida</t>
  </si>
  <si>
    <t xml:space="preserve">m²</t>
  </si>
  <si>
    <t xml:space="preserve">Fachada ventilada, metálica, realizada con panel composite (dos láminas de aluminio de e=0,5 mm cada una y núcleo central de polietileno de e=3 mm), tipo STACBOND CH de CORTIZO o equivalente, de 4 mm de espesor total, acabado lacado PVDF Kynar 500 (70/30) de 25/35, color estándar a elegir, troquelado, fresado y corte, con modulación horizontal y/ó vertical, dejando unas entrecalles entre bandejas de 10 mm, todo ello mediante sistema de cuelgue de bandejas, compuesto de estructura auxiliar, soporte  mediante perfil omega en aluminio extrusionado aleación 6063 T5, nivelada mediante  anclajes en forma de doble T, piezas de cuelgue, con goma antivibración. Totalmente instalado según DIT 553A/12 de Stac. Con clasificación B-s-1,d0 reacción al fuego según norma UNE-EN-13501-1+A1.</t>
  </si>
  <si>
    <t xml:space="preserve">Uds.</t>
  </si>
  <si>
    <t xml:space="preserve">Largo</t>
  </si>
  <si>
    <t xml:space="preserve">Ancho</t>
  </si>
  <si>
    <t xml:space="preserve">Alto</t>
  </si>
  <si>
    <t xml:space="preserve">Parcial</t>
  </si>
  <si>
    <t xml:space="preserve">Subtotal</t>
  </si>
  <si>
    <t xml:space="preserve">dintel perimetral cafeteria</t>
  </si>
  <si>
    <t xml:space="preserve">machones esquinas cafeteria</t>
  </si>
  <si>
    <t xml:space="preserve">cierre exterior a calle. cafeteria</t>
  </si>
  <si>
    <t xml:space="preserve">cierre exterior a aseos.cafeteria</t>
  </si>
  <si>
    <t xml:space="preserve">Ref. carp. aluminio puerta 100.80.4 mm</t>
  </si>
  <si>
    <t xml:space="preserve">D13</t>
  </si>
  <si>
    <t xml:space="preserve">D15</t>
  </si>
  <si>
    <t xml:space="preserve">Capítulo</t>
  </si>
  <si>
    <t xml:space="preserve">APARATOS SANITARIOS</t>
  </si>
  <si>
    <t xml:space="preserve">FX15FC001</t>
  </si>
  <si>
    <t xml:space="preserve">Partida</t>
  </si>
  <si>
    <t xml:space="preserve">ud</t>
  </si>
  <si>
    <t xml:space="preserve">Inodoro compacto de tanque bajo, para adosar a la pared, de porcelana sanitaria, modelo Meridian "ROCA", color Blanco, de 370x600x790 mm, con cisterna de doble descarga, de 360x140x355 mm, asiento y tapa de inodoro, de caída amortiguada. Incluso llave de regulación, enlace de alimentación flexible y silicona para sellado de juntas. Incluso replanteo, colocación y fijación del aparato, montaje del desagüe, conexión a la red de evacuación, montaje de mecanismo, conexión a la red de agua fría, comprobación de su correcto funcionamientoy sellado de juntas con masilla de poliuretano.</t>
  </si>
  <si>
    <t xml:space="preserve">Uds.</t>
  </si>
  <si>
    <t xml:space="preserve">Largo</t>
  </si>
  <si>
    <t xml:space="preserve">Ancho</t>
  </si>
  <si>
    <t xml:space="preserve">Alto</t>
  </si>
  <si>
    <t xml:space="preserve">Parcial</t>
  </si>
  <si>
    <t xml:space="preserve">Subtotal</t>
  </si>
  <si>
    <t xml:space="preserve">F15DB017</t>
  </si>
  <si>
    <t xml:space="preserve">Partida</t>
  </si>
  <si>
    <t xml:space="preserve">ud</t>
  </si>
  <si>
    <t xml:space="preserve">Lavabo mural de porcelana vitrificada Meridian ROCA o equivalente, color blanco, de 65x46 cm REF: A325241000, incluso elementos de fijación, sifón cromado ROCA mod. Minimal o equivalente y válvula Click-clack desagüe universal Tapón cromado 40 Ø Referencia: A505400900, desagüe con sifón botella extensible modelo Minimal ROCA ref A506403810, flexibles con llave de escuadra, incluso sellado con masilla de poliuretano monocomponente Euxit 947 sección 5x5 mm. Instalado.</t>
  </si>
  <si>
    <t xml:space="preserve">Uds.</t>
  </si>
  <si>
    <t xml:space="preserve">Largo</t>
  </si>
  <si>
    <t xml:space="preserve">Ancho</t>
  </si>
  <si>
    <t xml:space="preserve">Alto</t>
  </si>
  <si>
    <t xml:space="preserve">Parcial</t>
  </si>
  <si>
    <t xml:space="preserve">Subtotal</t>
  </si>
  <si>
    <t xml:space="preserve">F15DB012</t>
  </si>
  <si>
    <t xml:space="preserve">Partida</t>
  </si>
  <si>
    <t xml:space="preserve">ud</t>
  </si>
  <si>
    <t xml:space="preserve">Lavabo mural de porcelana vitrificada Access ROCA o equivalente, color blanco, de 64x55 cm, incluso elementos de fijación, sifón cromado ROCA mod. Minimal o equivalente y válvula Click-clack desagüe universal Tapón cromado 40 Ø Referencia: A505400900, desagüe con sifón botella extensible modelo Minimal ROCA ref A506403810, flexibles con llave de escuadra, incluso sellado con masilla de poliuretano monocomponente Euxit 947 sección 5x5 mm. Instalado.</t>
  </si>
  <si>
    <t xml:space="preserve">Uds.</t>
  </si>
  <si>
    <t xml:space="preserve">Largo</t>
  </si>
  <si>
    <t xml:space="preserve">Ancho</t>
  </si>
  <si>
    <t xml:space="preserve">Alto</t>
  </si>
  <si>
    <t xml:space="preserve">Parcial</t>
  </si>
  <si>
    <t xml:space="preserve">Subtotal</t>
  </si>
  <si>
    <t xml:space="preserve">sotano</t>
  </si>
  <si>
    <t xml:space="preserve">D16G0010</t>
  </si>
  <si>
    <t xml:space="preserve">Partida</t>
  </si>
  <si>
    <t xml:space="preserve">ud</t>
  </si>
  <si>
    <t xml:space="preserve">Grifería electrónica para lavabo (un agua) con limitador de caudal y alimentación con 4 pilas alcalinas 1,5V LRG (AA), modelo L-20 de ROCA o equivalente. Cuerpo de latón cromado, i/latiguillo, llave de paso con válvulas antirretorno, filtro, tuerca, racor, instalado.</t>
  </si>
  <si>
    <t xml:space="preserve">Uds.</t>
  </si>
  <si>
    <t xml:space="preserve">Largo</t>
  </si>
  <si>
    <t xml:space="preserve">Ancho</t>
  </si>
  <si>
    <t xml:space="preserve">Alto</t>
  </si>
  <si>
    <t xml:space="preserve">Parcial</t>
  </si>
  <si>
    <t xml:space="preserve">Subtotal</t>
  </si>
  <si>
    <t xml:space="preserve">F15PB703</t>
  </si>
  <si>
    <t xml:space="preserve">Partida</t>
  </si>
  <si>
    <t xml:space="preserve">ud</t>
  </si>
  <si>
    <t xml:space="preserve">Asidero para inodoro, abatible en "U" c/portarrollos, para personas de movilidad reducida, de acero inoxidable AISI304 electropulido, D 33x1,5 mm, L=790 mm, PRESTOBAR INOX 170 ref 88170 o equivalente, colocado, incluso elementos de fijación.</t>
  </si>
  <si>
    <t xml:space="preserve">Uds.</t>
  </si>
  <si>
    <t xml:space="preserve">Largo</t>
  </si>
  <si>
    <t xml:space="preserve">Ancho</t>
  </si>
  <si>
    <t xml:space="preserve">Alto</t>
  </si>
  <si>
    <t xml:space="preserve">Parcial</t>
  </si>
  <si>
    <t xml:space="preserve">Subtotal</t>
  </si>
  <si>
    <t xml:space="preserve">F15P001</t>
  </si>
  <si>
    <t xml:space="preserve">Partida</t>
  </si>
  <si>
    <t xml:space="preserve">ud</t>
  </si>
  <si>
    <t xml:space="preserve">Portarrollos de papel higiénico industrial tipo Mediclinic mod PR0787CS, acabado en acero inoxidable satinado, con tornillo de seguridad para cierre, dispositivo de frenado mendiante mecanismo de fricción y visor de llenado, incluso tornillos de fijación en acero inox. y colocación.</t>
  </si>
  <si>
    <t xml:space="preserve">Uds.</t>
  </si>
  <si>
    <t xml:space="preserve">Largo</t>
  </si>
  <si>
    <t xml:space="preserve">Ancho</t>
  </si>
  <si>
    <t xml:space="preserve">Alto</t>
  </si>
  <si>
    <t xml:space="preserve">Parcial</t>
  </si>
  <si>
    <t xml:space="preserve">Subtotal</t>
  </si>
  <si>
    <t xml:space="preserve">F15P002</t>
  </si>
  <si>
    <t xml:space="preserve">Partida</t>
  </si>
  <si>
    <t xml:space="preserve">Ud</t>
  </si>
  <si>
    <t xml:space="preserve">Dosificador de jabón Mediclinic Mod 6A00-11 de 0,8 l de capacidad , colocado, incluso elementos de fijación.</t>
  </si>
  <si>
    <t xml:space="preserve">Uds.</t>
  </si>
  <si>
    <t xml:space="preserve">Largo</t>
  </si>
  <si>
    <t xml:space="preserve">Ancho</t>
  </si>
  <si>
    <t xml:space="preserve">Alto</t>
  </si>
  <si>
    <t xml:space="preserve">Parcial</t>
  </si>
  <si>
    <t xml:space="preserve">Subtotal</t>
  </si>
  <si>
    <t xml:space="preserve">F15P003</t>
  </si>
  <si>
    <t xml:space="preserve">Partida</t>
  </si>
  <si>
    <t xml:space="preserve">ud</t>
  </si>
  <si>
    <t xml:space="preserve">Secadora de manos Ecológico por aire caliente MEDICLINICS SpeedFlow ref. M06ACS, con carcasa de acero inoxidable satinado, con sensor electrónico, de 290x270x100 mm, colocada incluso elementos de fijación.</t>
  </si>
  <si>
    <t xml:space="preserve">Uds.</t>
  </si>
  <si>
    <t xml:space="preserve">Largo</t>
  </si>
  <si>
    <t xml:space="preserve">Ancho</t>
  </si>
  <si>
    <t xml:space="preserve">Alto</t>
  </si>
  <si>
    <t xml:space="preserve">Parcial</t>
  </si>
  <si>
    <t xml:space="preserve">Subtotal</t>
  </si>
  <si>
    <t xml:space="preserve">F15PF003</t>
  </si>
  <si>
    <t xml:space="preserve">Partida</t>
  </si>
  <si>
    <t xml:space="preserve">ud</t>
  </si>
  <si>
    <t xml:space="preserve">Papelera de 18 l, acabado acero inox. satinado, con taba autoretorno, de MEDICLINICS mod PP0020CS o equivalente, incluso juego de tornillos y tacos, colocada</t>
  </si>
  <si>
    <t xml:space="preserve">Uds.</t>
  </si>
  <si>
    <t xml:space="preserve">Largo</t>
  </si>
  <si>
    <t xml:space="preserve">Ancho</t>
  </si>
  <si>
    <t xml:space="preserve">Alto</t>
  </si>
  <si>
    <t xml:space="preserve">Parcial</t>
  </si>
  <si>
    <t xml:space="preserve">Subtotal</t>
  </si>
  <si>
    <t xml:space="preserve">DF15P016</t>
  </si>
  <si>
    <t xml:space="preserve">Partida</t>
  </si>
  <si>
    <t xml:space="preserve">ud</t>
  </si>
  <si>
    <t xml:space="preserve">Espejo reclinable-regulable, EP0400CS de Mediclinics o equivalente, formado por Marco en acero inox AISI 304 acabado satinado de 20 x 20 mm de 1,5 de grueso con vidrio siliconado. Vidrio de 3 mm de espesor. Sistema de anclaje basculante de acero inox de 2 mm. Tornillería incluida. De medidas 800x600 mm. Colocado.</t>
  </si>
  <si>
    <t xml:space="preserve">Uds.</t>
  </si>
  <si>
    <t xml:space="preserve">Largo</t>
  </si>
  <si>
    <t xml:space="preserve">Ancho</t>
  </si>
  <si>
    <t xml:space="preserve">Alto</t>
  </si>
  <si>
    <t xml:space="preserve">Parcial</t>
  </si>
  <si>
    <t xml:space="preserve">Subtotal</t>
  </si>
  <si>
    <t xml:space="preserve">D35FF_02</t>
  </si>
  <si>
    <t xml:space="preserve">Partida</t>
  </si>
  <si>
    <t xml:space="preserve">m²</t>
  </si>
  <si>
    <t xml:space="preserve">Espejo MIRALITE EVOLUTION de Saint Gobain o equivalente, 5 mm de espesor, sin cobre ni plomo, cortado según medidas y con canto pulido recto, fijado a paramento mediante cinta doble cara y grapas inox. colocado.</t>
  </si>
  <si>
    <t xml:space="preserve">Uds.</t>
  </si>
  <si>
    <t xml:space="preserve">Largo</t>
  </si>
  <si>
    <t xml:space="preserve">Ancho</t>
  </si>
  <si>
    <t xml:space="preserve">Alto</t>
  </si>
  <si>
    <t xml:space="preserve">Parcial</t>
  </si>
  <si>
    <t xml:space="preserve">Subtotal</t>
  </si>
  <si>
    <t xml:space="preserve">F15PB033</t>
  </si>
  <si>
    <t xml:space="preserve">Partida</t>
  </si>
  <si>
    <t xml:space="preserve">ud</t>
  </si>
  <si>
    <t xml:space="preserve">Cambia-pañal Vertical, Mediclinics ref. CP0016VCS o equivalente, de Chasis frontal de una pieza fabricado en acero inoxidable AISI 304, de 0,8 cm de espesor, fijado a la base de la cama  mediante 4 tornillos y 4 tuercas ocultos y fuera del campo de visión del usuario. Superficie del cambiador (cama) cóncava, de polipropileno, con aditivo antimicrobiano BioCote® incorporado. Sin juntas o bordes cortantes. Con cinturón de seguridad ajustable de nylon y cierre de fijación rápida. Cama con dos ganchos para colgar las bolsas de pañales (uno en el lado derecho y otro en el izquierdo). Colocado, incluso elementos de fijación.</t>
  </si>
  <si>
    <t xml:space="preserve">Uds.</t>
  </si>
  <si>
    <t xml:space="preserve">Largo</t>
  </si>
  <si>
    <t xml:space="preserve">Ancho</t>
  </si>
  <si>
    <t xml:space="preserve">Alto</t>
  </si>
  <si>
    <t xml:space="preserve">Parcial</t>
  </si>
  <si>
    <t xml:space="preserve">Subtotal</t>
  </si>
  <si>
    <t xml:space="preserve">D15</t>
  </si>
  <si>
    <t xml:space="preserve">D22</t>
  </si>
  <si>
    <t xml:space="preserve">Capítulo</t>
  </si>
  <si>
    <t xml:space="preserve">CARPINTERÍA DE MADERA</t>
  </si>
  <si>
    <t xml:space="preserve">ARM_DMLAC1</t>
  </si>
  <si>
    <t xml:space="preserve">Partida</t>
  </si>
  <si>
    <t xml:space="preserve">m²</t>
  </si>
  <si>
    <t xml:space="preserve">Frente de armario de hojas abisagradas, con apertura tipo Push, compuesto de hojas de aglomerado hidrofugo DMF lisas de 16 mm de espesor, con hojas formadas por bastidor 16x16 mm de madera maciza y frente de hojas de tablero hidrof DMF lacado color a elegir, marco perimetral oculto de riga acabado lacado, p.p. de divisorias em DM liso 16 mm, fondo y laterales en DM liso 10 mm, incluso tapajuntas y remates laterales de ajuste en riga maciza, herrajes de colgar, incluso ajuste y colocación. De fondo 20/30 cm. Medido la superficie de frente visto de puertas</t>
  </si>
  <si>
    <t xml:space="preserve">Uds.</t>
  </si>
  <si>
    <t xml:space="preserve">Largo</t>
  </si>
  <si>
    <t xml:space="preserve">Ancho</t>
  </si>
  <si>
    <t xml:space="preserve">Alto</t>
  </si>
  <si>
    <t xml:space="preserve">Parcial</t>
  </si>
  <si>
    <t xml:space="preserve">Subtotal</t>
  </si>
  <si>
    <t xml:space="preserve">taquilla</t>
  </si>
  <si>
    <t xml:space="preserve">Pm1</t>
  </si>
  <si>
    <t xml:space="preserve">Partida</t>
  </si>
  <si>
    <t xml:space="preserve">ud</t>
  </si>
  <si>
    <t xml:space="preserve">Puerta interior de baño, con ventilación integrada, de hoja abatible de 35 mm de espesor con montante, con hoja ancho 90 cm de 210 cm de altura y montante hasta 270 cm. Hoja y montante formados por dos tableros DMF hidrófugos de 10 mm. de espesor con trillaje interior de madera y relleno interior con poliestireno extrusionado, bastidor perimetral visto de madera de riga de 350x20 mm con rebajes, cerco de  madera maciza de pino Radiata e=35 mm, con rebaje perimetral para encuentro con paramentos, goma acústica encastrada, colocada. Precerco de pino del ancho de fábrica. Tapajuntas de pino Radiata.</t>
  </si>
  <si>
    <t xml:space="preserve">Uds.</t>
  </si>
  <si>
    <t xml:space="preserve">Largo</t>
  </si>
  <si>
    <t xml:space="preserve">Ancho</t>
  </si>
  <si>
    <t xml:space="preserve">Alto</t>
  </si>
  <si>
    <t xml:space="preserve">Parcial</t>
  </si>
  <si>
    <t xml:space="preserve">Subtotal</t>
  </si>
  <si>
    <t xml:space="preserve">aseos</t>
  </si>
  <si>
    <t xml:space="preserve">taquilla</t>
  </si>
  <si>
    <t xml:space="preserve">D22</t>
  </si>
  <si>
    <t xml:space="preserve">D23</t>
  </si>
  <si>
    <t xml:space="preserve">Capítulo</t>
  </si>
  <si>
    <t xml:space="preserve">CARPINTERÍA DE ALUMINIO Y FENOLICOS</t>
  </si>
  <si>
    <t xml:space="preserve">A01</t>
  </si>
  <si>
    <t xml:space="preserve">Partida</t>
  </si>
  <si>
    <t xml:space="preserve">ud</t>
  </si>
  <si>
    <t xml:space="preserve">Fijo TIPO A01 de 1.044x2.968 mm,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</si>
  <si>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</si>
  <si>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</si>
  <si>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</si>
  <si>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</si>
  <si>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</si>
  <si>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</si>
  <si>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A02</t>
  </si>
  <si>
    <t xml:space="preserve">Partida</t>
  </si>
  <si>
    <t xml:space="preserve">ud</t>
  </si>
  <si>
    <t xml:space="preserve">Balconera de 2.280x3.000 mm de 1H corred y fijo lateral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</si>
  <si>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</si>
  <si>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</si>
  <si>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</si>
  <si>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</si>
  <si>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</si>
  <si>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</si>
  <si>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A02B</t>
  </si>
  <si>
    <t xml:space="preserve">Partida</t>
  </si>
  <si>
    <t xml:space="preserve">ud</t>
  </si>
  <si>
    <t xml:space="preserve">Fijo de 3.427x3.000,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</si>
  <si>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</si>
  <si>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</si>
  <si>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</si>
  <si>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</si>
  <si>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</si>
  <si>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</si>
  <si>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A02C</t>
  </si>
  <si>
    <t xml:space="preserve">Partida</t>
  </si>
  <si>
    <t xml:space="preserve">ud</t>
  </si>
  <si>
    <t xml:space="preserve">Balconera de 2.328x3.000 mm, 1H corred y fijo lateral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</si>
  <si>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</si>
  <si>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</si>
  <si>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</si>
  <si>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</si>
  <si>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</si>
  <si>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</si>
  <si>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A02D</t>
  </si>
  <si>
    <t xml:space="preserve">Partida</t>
  </si>
  <si>
    <t xml:space="preserve">ud</t>
  </si>
  <si>
    <t xml:space="preserve">Fijo de 2.328x3.000 mm,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</si>
  <si>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</si>
  <si>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</si>
  <si>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</si>
  <si>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</si>
  <si>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</si>
  <si>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</si>
  <si>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A02G</t>
  </si>
  <si>
    <t xml:space="preserve">Partida</t>
  </si>
  <si>
    <t xml:space="preserve">ud</t>
  </si>
  <si>
    <t xml:space="preserve">Fijo de 2.449x3.000 mm,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</si>
  <si>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</si>
  <si>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</si>
  <si>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</si>
  <si>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</si>
  <si>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</si>
  <si>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</si>
  <si>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A03</t>
  </si>
  <si>
    <t xml:space="preserve">Partida</t>
  </si>
  <si>
    <t xml:space="preserve">ud</t>
  </si>
  <si>
    <t xml:space="preserve">Balconera de 5.560x3.000 mm, de 2H corred y fijos laterales,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</si>
  <si>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</si>
  <si>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</si>
  <si>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</si>
  <si>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</si>
  <si>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</si>
  <si>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</si>
  <si>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A04A</t>
  </si>
  <si>
    <t xml:space="preserve">Partida</t>
  </si>
  <si>
    <t xml:space="preserve">ud</t>
  </si>
  <si>
    <t xml:space="preserve">Balconera de 4.280x3.000 mm, de 1H corred y fijo lateral ,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</si>
  <si>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</si>
  <si>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</si>
  <si>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</si>
  <si>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</si>
  <si>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</si>
  <si>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</si>
  <si>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A04B</t>
  </si>
  <si>
    <t xml:space="preserve">Partida</t>
  </si>
  <si>
    <t xml:space="preserve">ud</t>
  </si>
  <si>
    <t xml:space="preserve">Fijo de 1.460x3.000 mm,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</si>
  <si>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</si>
  <si>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</si>
  <si>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</si>
  <si>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</si>
  <si>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</si>
  <si>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</si>
  <si>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A04D</t>
  </si>
  <si>
    <t xml:space="preserve">Partida</t>
  </si>
  <si>
    <t xml:space="preserve">ud</t>
  </si>
  <si>
    <t xml:space="preserve">Balconera de 2.355x3.000 mm, de 1H corred y fijo lateral ,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</si>
  <si>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</si>
  <si>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</si>
  <si>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</si>
  <si>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</si>
  <si>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</si>
  <si>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</si>
  <si>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A04Cb</t>
  </si>
  <si>
    <t xml:space="preserve">Partida</t>
  </si>
  <si>
    <t xml:space="preserve">ud</t>
  </si>
  <si>
    <t xml:space="preserve">Frente de cerramiento de 4.500x1.600 mm, formado por hojas correderas (4H), de alum lacado RAL-PE7012TD medidas según planos, SISTEMA Cor Vision de CORTIZO, acrist. no contemplado, con marcado CE s/UNE-EN 14351-1. Suministro y colocación de ventanas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</si>
  <si>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</si>
  <si>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</si>
  <si>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</si>
  <si>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</si>
  <si>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</si>
  <si>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</si>
  <si>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Taquillas</t>
  </si>
  <si>
    <t xml:space="preserve">Pe1</t>
  </si>
  <si>
    <t xml:space="preserve">Partida</t>
  </si>
  <si>
    <t xml:space="preserve">ud</t>
  </si>
  <si>
    <t xml:space="preserve">Puerta peatonal 1H, denominada Pe1, alum lacado RAL-PE7012TD medidas según planos, SISTEMA Cor Vision de CORTIZO medidas según planos, SISTEMA MILLENIUM 2000 de CORTIZO, con marcado CE s/UNE-EN 14351-1. Suministro y colocación de puertas abisagradas de canal europeo compuestas por perfiles de aleación de aluminio 6063 y tratamiento térmico T-5.</t>
  </si>
  <si>
    <t xml:space="preserve">Uds.</t>
  </si>
  <si>
    <t xml:space="preserve">Largo</t>
  </si>
  <si>
    <t xml:space="preserve">Ancho</t>
  </si>
  <si>
    <t xml:space="preserve">Alto</t>
  </si>
  <si>
    <t xml:space="preserve">Parcial</t>
  </si>
  <si>
    <t xml:space="preserve">Subtotal</t>
  </si>
  <si>
    <t xml:space="preserve">cuarto instalaciones</t>
  </si>
  <si>
    <t xml:space="preserve">F27FEA005</t>
  </si>
  <si>
    <t xml:space="preserve">Partida</t>
  </si>
  <si>
    <t xml:space="preserve">ud</t>
  </si>
  <si>
    <t xml:space="preserve">Cierrapuertas aéreo TS 1500 de GEZE o equivalente, con brazo, para montaje en puerta cortafuegos, para ancho de hoja de 950 a 1100 mm, con marcado CE s/UNE-EN 1154, fuerza de cierre regulable 3-4, golpe final hidráulico y velocidad de cierre ajustables, lacado gris plata, incluso placa de anclaje y tornillería. Totalmente instalado. Certificación de Montaje por empresa autorizada por Consejería Industria</t>
  </si>
  <si>
    <t xml:space="preserve">Uds.</t>
  </si>
  <si>
    <t xml:space="preserve">Largo</t>
  </si>
  <si>
    <t xml:space="preserve">Ancho</t>
  </si>
  <si>
    <t xml:space="preserve">Alto</t>
  </si>
  <si>
    <t xml:space="preserve">Parcial</t>
  </si>
  <si>
    <t xml:space="preserve">Subtotal</t>
  </si>
  <si>
    <t xml:space="preserve">Pe1</t>
  </si>
  <si>
    <t xml:space="preserve">Pe2</t>
  </si>
  <si>
    <t xml:space="preserve">Partida</t>
  </si>
  <si>
    <t xml:space="preserve">m²</t>
  </si>
  <si>
    <t xml:space="preserve">Carpintería en puerta de hojas correderas, con bastidor interior de alum lacado RAL-PE7012TD Siostema Cortizo, y relleno con placa rígida de espuma de poliestireno extrusionado Wallmate o equivalente, incluso recibidor de aluminio, herrajes de corredera (guía y roldanas) y cerradura de seguridad de acero inoxidable (pico loro), ajuste y colocación. Tiradores de barra de acero inoxidable D32 mm L50 cm</t>
  </si>
  <si>
    <t xml:space="preserve">Uds.</t>
  </si>
  <si>
    <t xml:space="preserve">Largo</t>
  </si>
  <si>
    <t xml:space="preserve">Ancho</t>
  </si>
  <si>
    <t xml:space="preserve">Alto</t>
  </si>
  <si>
    <t xml:space="preserve">Parcial</t>
  </si>
  <si>
    <t xml:space="preserve">Subtotal</t>
  </si>
  <si>
    <t xml:space="preserve">Pe1</t>
  </si>
  <si>
    <t xml:space="preserve">Pe2</t>
  </si>
  <si>
    <t xml:space="preserve">D23</t>
  </si>
  <si>
    <t xml:space="preserve">D25</t>
  </si>
  <si>
    <t xml:space="preserve">Capítulo</t>
  </si>
  <si>
    <t xml:space="preserve">CARPINTERÍA DE ACERO. CERRAJERIA</t>
  </si>
  <si>
    <t xml:space="preserve">B1</t>
  </si>
  <si>
    <t xml:space="preserve">Partida</t>
  </si>
  <si>
    <t xml:space="preserve">ml</t>
  </si>
  <si>
    <t xml:space="preserve">Barandilla metálica exterior, de acero galvanizado, de altura 110 cm, formada por largueros superior e inferior de pletina 50x20 mm, y traviesas verticales cada 10 cm de pletina 50x10 mm,  de anclaje a solera. Incluso replanteo, p.p de taladros y fijación de pernos con sistema de inyección anclaje químico HILTI HIT-HY-200A, colocada y nivelada. Realizada con perfiles de acero galvanizado, incluso repaso de soldaduras con galvanizado en frío, previamente a imprimar.</t>
  </si>
  <si>
    <t xml:space="preserve">Uds.</t>
  </si>
  <si>
    <t xml:space="preserve">Largo</t>
  </si>
  <si>
    <t xml:space="preserve">Ancho</t>
  </si>
  <si>
    <t xml:space="preserve">Alto</t>
  </si>
  <si>
    <t xml:space="preserve">Parcial</t>
  </si>
  <si>
    <t xml:space="preserve">Subtotal</t>
  </si>
  <si>
    <t xml:space="preserve">sobre muro calle</t>
  </si>
  <si>
    <t xml:space="preserve">cierre con parcela anexa</t>
  </si>
  <si>
    <t xml:space="preserve">cota +76,30 patio</t>
  </si>
  <si>
    <t xml:space="preserve">cota +76,30 pasarela</t>
  </si>
  <si>
    <t xml:space="preserve">P1</t>
  </si>
  <si>
    <t xml:space="preserve">Partida</t>
  </si>
  <si>
    <t xml:space="preserve">ml</t>
  </si>
  <si>
    <t xml:space="preserve">Portalón exterior de acceso, de 2,92x2,65 m, de 1 hoja abisagrada, formado por 2 pilares soporte de perfil RHS140 de acero S 275 JR s/UNE-EN 10025 laminados en caliente, hoja con bastidor de perfil galvanizado de 100x50 mm e=3 mm y pletinas verticales 50x10 mm de acero galvanizado cada 10 cm, incluso corte, soldadura por personal especializado (certificado homologación), montaje, p.p. de piezas especiales, placas de anclaje de acero S275JR i/patillas. Incluso replanteo, p.p de taladros y fijación de pernos con sistema de inyección anclaje químico HILTI HIT-HY-200A, colocada y nivelada. Incluso sistema de cierre con cerradura y pasador, con recibidor, juego de bisagras.</t>
  </si>
  <si>
    <t xml:space="preserve">Uds.</t>
  </si>
  <si>
    <t xml:space="preserve">Largo</t>
  </si>
  <si>
    <t xml:space="preserve">Ancho</t>
  </si>
  <si>
    <t xml:space="preserve">Alto</t>
  </si>
  <si>
    <t xml:space="preserve">Parcial</t>
  </si>
  <si>
    <t xml:space="preserve">Subtotal</t>
  </si>
  <si>
    <t xml:space="preserve">P1</t>
  </si>
  <si>
    <t xml:space="preserve">FX3IAA115</t>
  </si>
  <si>
    <t xml:space="preserve">Partida</t>
  </si>
  <si>
    <t xml:space="preserve">ml</t>
  </si>
  <si>
    <t xml:space="preserve">Formación de borde de pavimento con llantón plegado de e=4 mm y 200 mm de desarrollo, ejecutada con aluminio inoxidable, aleacion AW-5754-H111, conformada con chapas de aluminio inox de 4 mm. Uniones soldadas por procedimiento MIG con una intensidad de 210A a 25V de tensión, aportando hilo de aleación S-AlMg 5, Ø1,2 mm, bajo una atmósfera de gas Argón a un caudal de 24 l/m. Suplemento de agarre mediante garras soldadas, incluso p.p. de refuerzos en esquinas. Incluso tornillería inoxidable y tacos.</t>
  </si>
  <si>
    <t xml:space="preserve">Uds.</t>
  </si>
  <si>
    <t xml:space="preserve">Largo</t>
  </si>
  <si>
    <t xml:space="preserve">Ancho</t>
  </si>
  <si>
    <t xml:space="preserve">Alto</t>
  </si>
  <si>
    <t xml:space="preserve">Parcial</t>
  </si>
  <si>
    <t xml:space="preserve">Subtotal</t>
  </si>
  <si>
    <t xml:space="preserve">estanque galeria</t>
  </si>
  <si>
    <t xml:space="preserve">estanque</t>
  </si>
  <si>
    <t xml:space="preserve">estanque canal</t>
  </si>
  <si>
    <t xml:space="preserve">arboles</t>
  </si>
  <si>
    <t xml:space="preserve">CARTEL1</t>
  </si>
  <si>
    <t xml:space="preserve">Partida</t>
  </si>
  <si>
    <t xml:space="preserve">ud</t>
  </si>
  <si>
    <t xml:space="preserve">Cartel informativo QV, en chapa de acero galvanizado de 3 mm, de 2,50x2,15 mts según diseño, formando caja de 140 mm de espesor (doble chapa) con rigidizadores interiores con chapa lisa de 3 mm, estructura soporte interior de bloques de hormigón vigrado de 9 cm con pilaretes y correa, cartel con plegado perimetral, rotulado con letras según diseño definido por D.F. mediante corte por plasma en alta definición, preparado para colocar con fijaciones mecánicas de acero inoxidable AISI 304 M14  fijados al soporte con sistema de anclaje quimico HIT-HY 200-A de Hilti o equivalente, Fabricada en taller y llevada a obra pintada. Tratamiento de elementos metalicos con sistema JOTUN, consistente en aplicación de imprimación a 2 manos con Jotamastic 87 Aluminium tipo epoxi mastic de dos componentes curado con poliaminas, acabado con 2 manos de pintura Hardtop HB al poliuretano satinado de dos componentes, incluso desengrasado y limpieza del soporte. Colocada, incluso ayudas de albañileria.</t>
  </si>
  <si>
    <t xml:space="preserve">Uds.</t>
  </si>
  <si>
    <t xml:space="preserve">Largo</t>
  </si>
  <si>
    <t xml:space="preserve">Ancho</t>
  </si>
  <si>
    <t xml:space="preserve">Alto</t>
  </si>
  <si>
    <t xml:space="preserve">Parcial</t>
  </si>
  <si>
    <t xml:space="preserve">Subtotal</t>
  </si>
  <si>
    <t xml:space="preserve">Acceso</t>
  </si>
  <si>
    <t xml:space="preserve">DF25IA001</t>
  </si>
  <si>
    <t xml:space="preserve">Partida</t>
  </si>
  <si>
    <t xml:space="preserve">m</t>
  </si>
  <si>
    <t xml:space="preserve">Barandilla escalera de 1 m de altura, formada por pasamanos en tubo negro D 1 1/2", larguero de tubo D 3/4" y barrotes verticales de tubo D 1/2", incluso pequeño material, anclajes, recibido y colocación.</t>
  </si>
  <si>
    <t xml:space="preserve">Uds.</t>
  </si>
  <si>
    <t xml:space="preserve">Largo</t>
  </si>
  <si>
    <t xml:space="preserve">Ancho</t>
  </si>
  <si>
    <t xml:space="preserve">Alto</t>
  </si>
  <si>
    <t xml:space="preserve">Parcial</t>
  </si>
  <si>
    <t xml:space="preserve">Subtotal</t>
  </si>
  <si>
    <t xml:space="preserve">cuarto instalaciones</t>
  </si>
  <si>
    <t xml:space="preserve">RELIG</t>
  </si>
  <si>
    <t xml:space="preserve">Partida</t>
  </si>
  <si>
    <t xml:space="preserve">m²</t>
  </si>
  <si>
    <t xml:space="preserve">Suministro y montaje de pavimento de rejilla electrosoldada antideslizante con dentado tipo ondulado, "RELESA", de 34x38 mm de paso de malla, acabado galvanizado en caliente, realizada con pletinas portantes con dentado tipo ondulado de acero laminado UNE-EN 10025 S235JR, en perfil plano laminado en caliente, de 45x3 mm, separadas 34 mm entre sí, separadores de varilla cuadrada retorcida, de acero con bajo contenido en carbono UNE-EN ISO 16120-2 C4D, de 5 mm de lado, separados 38 mm entre sí y marco de acero laminado UNE-EN 10025 S235JR, en perfil omega laminado en caliente, de 45x3 mm, fijado con piezas de sujeción, para meseta de escalera. Incluso p/p de preparación de la superficie de apoyo, cortes, piezas especiales, piezas de sujeción, repaso de imperfecciones y limpieza final. Incluye: Replanteo. Preparación de la superficie de apoyo. Colocación y fijación provisional de la rejilla electrosoldada. Aplomado y nivelación. Ejecución de las uniones. Limpieza final.</t>
  </si>
  <si>
    <t xml:space="preserve">Uds.</t>
  </si>
  <si>
    <t xml:space="preserve">Largo</t>
  </si>
  <si>
    <t xml:space="preserve">Ancho</t>
  </si>
  <si>
    <t xml:space="preserve">Alto</t>
  </si>
  <si>
    <t xml:space="preserve">Parcial</t>
  </si>
  <si>
    <t xml:space="preserve">Subtotal</t>
  </si>
  <si>
    <t xml:space="preserve">esc. cuarto instalaciones</t>
  </si>
  <si>
    <t xml:space="preserve">PELDRELIG</t>
  </si>
  <si>
    <t xml:space="preserve">Partida</t>
  </si>
  <si>
    <t xml:space="preserve">Ud</t>
  </si>
  <si>
    <t xml:space="preserve">Peldaño recto "RELESA", de 1000x275 mm, formado por rejilla electrosoldada antideslizante, acabado galvanizado en caliente, realizada con pletinas portantes de acero laminado UNE-EN 10025 S235JR, en perfil plano laminado en caliente, de 40x2 mm, separadas 34 mm entre sí, separadores de varilla cuadrada retorcida, de acero con bajo contenido en carbono UNE-EN ISO 16120-2 C4D, de 5 mm de lado, separados 38 mm entre sí y marco de acero laminado UNE-EN 10025 S235JR, en perfil plano laminado en caliente; y remate frontal antideslizante, de acero laminado UNE-EN 10025 S235JR, en perfil plano laminado en caliente, troquelado, fijado mediante atornillado sobre zanca metálica de escalera. Incluso elementos de fijación, repaso de imperfecciones y limpieza final.</t>
  </si>
  <si>
    <t xml:space="preserve">Uds.</t>
  </si>
  <si>
    <t xml:space="preserve">Largo</t>
  </si>
  <si>
    <t xml:space="preserve">Ancho</t>
  </si>
  <si>
    <t xml:space="preserve">Alto</t>
  </si>
  <si>
    <t xml:space="preserve">Parcial</t>
  </si>
  <si>
    <t xml:space="preserve">Subtotal</t>
  </si>
  <si>
    <t xml:space="preserve">esc. cuarto instalaciones</t>
  </si>
  <si>
    <t xml:space="preserve">PSME-1</t>
  </si>
  <si>
    <t xml:space="preserve">Partida</t>
  </si>
  <si>
    <t xml:space="preserve">ml</t>
  </si>
  <si>
    <t xml:space="preserve">Pasamanos metálicos de escaleras y descansillos, de acero galvanizado, formado por pletina rectangular de 10x50mm de sección. Fijación con placas de anclaje a muro de hormigón armado y pernos de anclaje de acero inoxidable + tacos hilti y resinas de dos componentes. Incluso ayudas de albañilería para anclaje a muro de fábrica</t>
  </si>
  <si>
    <t xml:space="preserve">Uds.</t>
  </si>
  <si>
    <t xml:space="preserve">Largo</t>
  </si>
  <si>
    <t xml:space="preserve">Ancho</t>
  </si>
  <si>
    <t xml:space="preserve">Alto</t>
  </si>
  <si>
    <t xml:space="preserve">Parcial</t>
  </si>
  <si>
    <t xml:space="preserve">Subtotal</t>
  </si>
  <si>
    <t xml:space="preserve">escalera dcha</t>
  </si>
  <si>
    <t xml:space="preserve">CARTEL</t>
  </si>
  <si>
    <t xml:space="preserve">Partida</t>
  </si>
  <si>
    <t xml:space="preserve">ud</t>
  </si>
  <si>
    <t xml:space="preserve">Cartel informativo QV, en acero Corten con resistencia mejorada a la corrosión atmosférica S355J0WP, de 2,50x2,15 mts según diseño, formando caja de 140 mm de espesor (doble chapa) con rigidizadores interiores con chapa lisa de 3 mm, estructura soporte interior de bloques de hormigón vigrado de 9 cm con pilaretes y correa, cartel en chapa lisa de 2 mm de espesor con plegado perimetral, rotulado con letras según diseño DF mediante corte por plasma en alta definición, preparado para colocar con fijaciones mecánicas de acero inoxidable AISI 304 M14  fijados al soporte con sistema de anclaje quimico HIT-HY 200-A de Hilti o equivalente, Incluso tratamiento en fábrica de chorreado, activador de oxido y limpieza. Tratamiento en obra con baño de paro (solución del 50% agua y 50% bp-COR) aplicado en 2 capas a rodillo. Colocada, incluso ayudas de albañileria.</t>
  </si>
  <si>
    <t xml:space="preserve">D25</t>
  </si>
  <si>
    <t xml:space="preserve">D28</t>
  </si>
  <si>
    <t xml:space="preserve">Capítulo</t>
  </si>
  <si>
    <t xml:space="preserve">PINTURA Y ACABADOS</t>
  </si>
  <si>
    <t xml:space="preserve">F28AAA001</t>
  </si>
  <si>
    <t xml:space="preserve">Partida</t>
  </si>
  <si>
    <t xml:space="preserve">m²</t>
  </si>
  <si>
    <t xml:space="preserve">Pintura a base de dispersión acrílica, Sensitiv de Caparol o equivalente, ecológica, sin conservantes, especialmente indicada para alérgicos, aplicada a dos manos, a brocha o rodillo, sobre paramentos verticales y horizontales, en interiores, colores medios, incluso limpieza del soporte e imprimación.</t>
  </si>
  <si>
    <t xml:space="preserve">Uds.</t>
  </si>
  <si>
    <t xml:space="preserve">Largo</t>
  </si>
  <si>
    <t xml:space="preserve">Ancho</t>
  </si>
  <si>
    <t xml:space="preserve">Alto</t>
  </si>
  <si>
    <t xml:space="preserve">Parcial</t>
  </si>
  <si>
    <t xml:space="preserve">Subtotal</t>
  </si>
  <si>
    <t xml:space="preserve">TABIQUERIA SECA</t>
  </si>
  <si>
    <t xml:space="preserve">0</t>
  </si>
  <si>
    <t xml:space="preserve">aseos paresdes</t>
  </si>
  <si>
    <t xml:space="preserve">deduccion puertas</t>
  </si>
  <si>
    <t xml:space="preserve">Uds.</t>
  </si>
  <si>
    <t xml:space="preserve">Largo</t>
  </si>
  <si>
    <t xml:space="preserve">Ancho</t>
  </si>
  <si>
    <t xml:space="preserve">Alto</t>
  </si>
  <si>
    <t xml:space="preserve">Parcial</t>
  </si>
  <si>
    <t xml:space="preserve">Subtotal</t>
  </si>
  <si>
    <t xml:space="preserve">TRASDOSADO</t>
  </si>
  <si>
    <t xml:space="preserve">0</t>
  </si>
  <si>
    <t xml:space="preserve">aseos</t>
  </si>
  <si>
    <t xml:space="preserve">Uds.</t>
  </si>
  <si>
    <t xml:space="preserve">Largo</t>
  </si>
  <si>
    <t xml:space="preserve">Ancho</t>
  </si>
  <si>
    <t xml:space="preserve">Alto</t>
  </si>
  <si>
    <t xml:space="preserve">Parcial</t>
  </si>
  <si>
    <t xml:space="preserve">Subtotal</t>
  </si>
  <si>
    <t xml:space="preserve">FALSOS TECHOS</t>
  </si>
  <si>
    <t xml:space="preserve">0</t>
  </si>
  <si>
    <t xml:space="preserve">aseos</t>
  </si>
  <si>
    <t xml:space="preserve">cafeteria</t>
  </si>
  <si>
    <t xml:space="preserve">taquillas</t>
  </si>
  <si>
    <t xml:space="preserve">galeria</t>
  </si>
  <si>
    <t xml:space="preserve">vest. ascensor + 82,04</t>
  </si>
  <si>
    <t xml:space="preserve">Uds.</t>
  </si>
  <si>
    <t xml:space="preserve">Largo</t>
  </si>
  <si>
    <t xml:space="preserve">Ancho</t>
  </si>
  <si>
    <t xml:space="preserve">Alto</t>
  </si>
  <si>
    <t xml:space="preserve">Parcial</t>
  </si>
  <si>
    <t xml:space="preserve">Subtotal</t>
  </si>
  <si>
    <t xml:space="preserve">BLOQUE 20</t>
  </si>
  <si>
    <t xml:space="preserve">0</t>
  </si>
  <si>
    <t xml:space="preserve">patinillo ascensor</t>
  </si>
  <si>
    <t xml:space="preserve">cuarto instalaciones</t>
  </si>
  <si>
    <t xml:space="preserve">taquilla</t>
  </si>
  <si>
    <t xml:space="preserve">BLOQUE 9</t>
  </si>
  <si>
    <t xml:space="preserve">0</t>
  </si>
  <si>
    <t xml:space="preserve">cafeteria</t>
  </si>
  <si>
    <t xml:space="preserve">taquilla</t>
  </si>
  <si>
    <t xml:space="preserve">DF28I001</t>
  </si>
  <si>
    <t xml:space="preserve">Partida</t>
  </si>
  <si>
    <t xml:space="preserve">m²</t>
  </si>
  <si>
    <t xml:space="preserve">Tratamiento hidrofugante para la protección de estructuras y elementos de hormigón, SIKAGUARD 711 o equivalente, de alta capacidad de penetración,  incoloro, aplicado en dos capas, con 200 g/m² de consumo medio por capa (400 g/m² total), incluso limpieza del soporte e imprimación. Producto para la protección superficial, Impreganción hidrofóbica según la UNE EN 1504-2</t>
  </si>
  <si>
    <t xml:space="preserve">Uds.</t>
  </si>
  <si>
    <t xml:space="preserve">Largo</t>
  </si>
  <si>
    <t xml:space="preserve">Ancho</t>
  </si>
  <si>
    <t xml:space="preserve">Alto</t>
  </si>
  <si>
    <t xml:space="preserve">Parcial</t>
  </si>
  <si>
    <t xml:space="preserve">Subtotal</t>
  </si>
  <si>
    <t xml:space="preserve">Galeria lateral derecho</t>
  </si>
  <si>
    <t xml:space="preserve">Galeria lateral izquierdo</t>
  </si>
  <si>
    <t xml:space="preserve">Frente a derecha ascensor</t>
  </si>
  <si>
    <t xml:space="preserve">cuarto instalaciones</t>
  </si>
  <si>
    <t xml:space="preserve">techos galeria</t>
  </si>
  <si>
    <t xml:space="preserve">D28I_02</t>
  </si>
  <si>
    <t xml:space="preserve">Partida</t>
  </si>
  <si>
    <t xml:space="preserve">m²</t>
  </si>
  <si>
    <t xml:space="preserve">Recubrimiento para la protección contra el fuego de 30 minutos (530 micras micras en seco) para estructuras metálicas (referido a perfiles UPN, UAP, HEB, HEA, HEM, , IPN, IPE), compuesto por Revestimiento intumescente en emulsión acuosa monocomponente de color blanco acabado mate liso aplicado con pistola de alta presión o con brocha PROMAPAINT SC4 o equivalente, sobre superficies previamente preparadas. Homologado s/UNE-EN 1363, UNE 23727 y UNE 23820, con certificado por Empresa Aplicadora. Se medirá perimetro visto del perfil.</t>
  </si>
  <si>
    <t xml:space="preserve">Uds.</t>
  </si>
  <si>
    <t xml:space="preserve">Largo</t>
  </si>
  <si>
    <t xml:space="preserve">Ancho</t>
  </si>
  <si>
    <t xml:space="preserve">Alto</t>
  </si>
  <si>
    <t xml:space="preserve">Parcial</t>
  </si>
  <si>
    <t xml:space="preserve">Subtotal</t>
  </si>
  <si>
    <t xml:space="preserve">Pilares HEB120</t>
  </si>
  <si>
    <t xml:space="preserve">D28C_06</t>
  </si>
  <si>
    <t xml:space="preserve">Partida</t>
  </si>
  <si>
    <t xml:space="preserve">m²</t>
  </si>
  <si>
    <t xml:space="preserve">Pintura de acabado sobre estructura metalica consistente en aplicación de 2 manos de pintura Hardtop HB al poliuretano satinado de dos componentes, con un espesor de pelicula seca de 60 micras por capa (120 mc), incluso desengrasado y limpieza del soporte</t>
  </si>
  <si>
    <t xml:space="preserve">Uds.</t>
  </si>
  <si>
    <t xml:space="preserve">Largo</t>
  </si>
  <si>
    <t xml:space="preserve">Ancho</t>
  </si>
  <si>
    <t xml:space="preserve">Alto</t>
  </si>
  <si>
    <t xml:space="preserve">Parcial</t>
  </si>
  <si>
    <t xml:space="preserve">Subtotal</t>
  </si>
  <si>
    <t xml:space="preserve">Pilares HEB120</t>
  </si>
  <si>
    <t xml:space="preserve">esc. cuarto instalaciones UPN240</t>
  </si>
  <si>
    <t xml:space="preserve">UPN200</t>
  </si>
  <si>
    <t xml:space="preserve">HEB100 pavimento vidrio</t>
  </si>
  <si>
    <t xml:space="preserve">D28</t>
  </si>
  <si>
    <t xml:space="preserve">D20</t>
  </si>
  <si>
    <t xml:space="preserve">Capítulo</t>
  </si>
  <si>
    <t xml:space="preserve">APARATOS ELEVADORES</t>
  </si>
  <si>
    <t xml:space="preserve">ASC</t>
  </si>
  <si>
    <t xml:space="preserve">Partida</t>
  </si>
  <si>
    <t xml:space="preserve">ud</t>
  </si>
  <si>
    <t xml:space="preserve">Ascensor Sin Cuarto de Máquinas SYNERGY 100 para 8 personas, 630 Kg. de carga nominal y tres paradas frontales, 14,54 mts de Recorrido, marca ThyssenKrupp, modelo SYNERGY 100, velocidad de 1.00 m/s. Frecuencia Variable incluso grupo tractor maquina sin reductor (Gearless), Cabina de 1100 x 1400 mm, Hueco de 1650 x 1700 mm, Foso 1000 mm y RLS 3400 mm (excluyendo ganchos), con puertas automáticas telescópicas en cabina y pisos de 900x2000 mm en luz en acero Inoxidable tipo E-120, cabina en Acero Inoxidable decoracion F30 (acero inoxidable), suelo linóleo concrete dark, pasamanos en acero inoxidable en contorno, iluminación mediante plafón Led's con apagado temporizado, botonera de cabina en acero inoxidable y botonera de piso en acero inoxidable con pulsadores en acero inoxidable LOP51 y sistema braille incorporado, equipo autónomo de alumbrado y alarma de cabina, cortina de rayos, Rescatamatic (Retorno automático a planta por falta de corriente), Señalización de sobrecarga óptica y acústica, Marco verde EN 81-70 en pulsador planta principal, Señalizacion en cabina Siver Moon con TFT 3,5´´, Placa de señalización de piso con braille (todos los accesos) Serie 50 Silver, Sintetizador de voz, estacionamiento en planta definida, suministro e instalación de maniobra y dispositivo MAX para optimizar el servicio de mantenimiento predictivo y así mejorar la disponibilidad, la eficiencia y la seguridad de los ascensores, desconexionado de maniobra y señalización stand-by (Sleep Mode) en lugar de variador regenerativo, Enlace móvil instalado, maniobra Simplex selectiva en bajada, indicador en planta en cristal negro de seguridad LIP-50 en todas las plantas, armario de maniobra situado en frente de puertas a nivel de la última parada acabado en acero inoxidable, guías, cables de suspensión, chasis de cabina, contrapeso, paracaídas progresivo, maniobra simplex de miniprocesador serie CMC4+, botoneras en pisos con pulsadores Step-One, montaje, puesta en marcha y legalización de la instalación, según reglamento de aparatos elevadores e instrucciones complementarias, directiva EN 81-20/50 y a  normativa futura 2020 EN 81-70</t>
  </si>
  <si>
    <t xml:space="preserve">D20</t>
  </si>
  <si>
    <t xml:space="preserve">JR</t>
  </si>
  <si>
    <t xml:space="preserve">Capítulo</t>
  </si>
  <si>
    <t xml:space="preserve">JARDINERIA</t>
  </si>
  <si>
    <t xml:space="preserve">2.13</t>
  </si>
  <si>
    <t xml:space="preserve">Partida</t>
  </si>
  <si>
    <t xml:space="preserve">m³</t>
  </si>
  <si>
    <t xml:space="preserve">Tierra vegetal cernida exenta de terrones y piedras, mejora agronómica en obra, 6 l yeso agrícola y 4% abono de fondo</t>
  </si>
  <si>
    <t xml:space="preserve">Uds.</t>
  </si>
  <si>
    <t xml:space="preserve">Largo</t>
  </si>
  <si>
    <t xml:space="preserve">Ancho</t>
  </si>
  <si>
    <t xml:space="preserve">Alto</t>
  </si>
  <si>
    <t xml:space="preserve">Parcial</t>
  </si>
  <si>
    <t xml:space="preserve">Subtotal</t>
  </si>
  <si>
    <t xml:space="preserve">PLANTACION TIPO C</t>
  </si>
  <si>
    <t xml:space="preserve">0</t>
  </si>
  <si>
    <t xml:space="preserve">jardinera +82,12</t>
  </si>
  <si>
    <t xml:space="preserve">jardineras +76,30</t>
  </si>
  <si>
    <t xml:space="preserve">jardinera +67,60</t>
  </si>
  <si>
    <t xml:space="preserve">arboles +67,00</t>
  </si>
  <si>
    <t xml:space="preserve">J01.TAP2</t>
  </si>
  <si>
    <t xml:space="preserve">Partida</t>
  </si>
  <si>
    <t xml:space="preserve">m²</t>
  </si>
  <si>
    <t xml:space="preserve">Tapizante tipo Lippia nodiflora, en alveolos, densidad 6.25 planta/m², incluso transporte, plantación y primeros riegos</t>
  </si>
  <si>
    <t xml:space="preserve">Uds.</t>
  </si>
  <si>
    <t xml:space="preserve">Largo</t>
  </si>
  <si>
    <t xml:space="preserve">Ancho</t>
  </si>
  <si>
    <t xml:space="preserve">Alto</t>
  </si>
  <si>
    <t xml:space="preserve">Parcial</t>
  </si>
  <si>
    <t xml:space="preserve">Subtotal</t>
  </si>
  <si>
    <t xml:space="preserve">PLATNACION TIPO D</t>
  </si>
  <si>
    <t xml:space="preserve">0</t>
  </si>
  <si>
    <t xml:space="preserve">Cubierta Cafeteria</t>
  </si>
  <si>
    <t xml:space="preserve">cubierta Aseo</t>
  </si>
  <si>
    <t xml:space="preserve">PLATNACION TIPO E</t>
  </si>
  <si>
    <t xml:space="preserve">0</t>
  </si>
  <si>
    <t xml:space="preserve">bancal +79,70</t>
  </si>
  <si>
    <t xml:space="preserve">bancal +74.01</t>
  </si>
  <si>
    <t xml:space="preserve">bancal +72,49</t>
  </si>
  <si>
    <t xml:space="preserve">bancal +70,46</t>
  </si>
  <si>
    <t xml:space="preserve">J01.TAP2b</t>
  </si>
  <si>
    <t xml:space="preserve">Partida</t>
  </si>
  <si>
    <t xml:space="preserve">m²</t>
  </si>
  <si>
    <t xml:space="preserve">Plantacion de Hemerocallis lilioasphodelus (Lirio Amarillo) y Rododendros, densidad 5 planta/m², incluso transporte, plantación y primeros riegos</t>
  </si>
  <si>
    <t xml:space="preserve">Uds.</t>
  </si>
  <si>
    <t xml:space="preserve">Largo</t>
  </si>
  <si>
    <t xml:space="preserve">Ancho</t>
  </si>
  <si>
    <t xml:space="preserve">Alto</t>
  </si>
  <si>
    <t xml:space="preserve">Parcial</t>
  </si>
  <si>
    <t xml:space="preserve">Subtotal</t>
  </si>
  <si>
    <t xml:space="preserve">PLANTACION TIPO C</t>
  </si>
  <si>
    <t xml:space="preserve">0</t>
  </si>
  <si>
    <t xml:space="preserve">jardinera +82,12</t>
  </si>
  <si>
    <t xml:space="preserve">jardineras +76,30</t>
  </si>
  <si>
    <t xml:space="preserve">jardinera +67,60</t>
  </si>
  <si>
    <t xml:space="preserve">PLANTACION TIPO E</t>
  </si>
  <si>
    <t xml:space="preserve">0</t>
  </si>
  <si>
    <t xml:space="preserve">bancal +79,70</t>
  </si>
  <si>
    <t xml:space="preserve">bancal +74.01</t>
  </si>
  <si>
    <t xml:space="preserve">bancal +72,49</t>
  </si>
  <si>
    <t xml:space="preserve">bancal +70,46</t>
  </si>
  <si>
    <t xml:space="preserve">DF28HBD401</t>
  </si>
  <si>
    <t xml:space="preserve">Partida</t>
  </si>
  <si>
    <t xml:space="preserve">ud</t>
  </si>
  <si>
    <t xml:space="preserve">Plantación de Filodendro (Monstera deliciosa o Costilla de Adán), maceta D17 cm, incluso suministro, excavación manual de hoyo de 0,40x0,40x0,40 m, aporte de tierra vegetal y plantación.</t>
  </si>
  <si>
    <t xml:space="preserve">Uds.</t>
  </si>
  <si>
    <t xml:space="preserve">Largo</t>
  </si>
  <si>
    <t xml:space="preserve">Ancho</t>
  </si>
  <si>
    <t xml:space="preserve">Alto</t>
  </si>
  <si>
    <t xml:space="preserve">Parcial</t>
  </si>
  <si>
    <t xml:space="preserve">Subtotal</t>
  </si>
  <si>
    <t xml:space="preserve">PLANTACION TIPO E</t>
  </si>
  <si>
    <t xml:space="preserve">0</t>
  </si>
  <si>
    <t xml:space="preserve">Cubierta Cafeteria</t>
  </si>
  <si>
    <t xml:space="preserve">cubierta Aseo</t>
  </si>
  <si>
    <t xml:space="preserve">bancal +79,70</t>
  </si>
  <si>
    <t xml:space="preserve">bancal +74.01</t>
  </si>
  <si>
    <t xml:space="preserve">bancal +72,49</t>
  </si>
  <si>
    <t xml:space="preserve">bancal +70,46</t>
  </si>
  <si>
    <t xml:space="preserve">PLANTACION TIPO C</t>
  </si>
  <si>
    <t xml:space="preserve">0</t>
  </si>
  <si>
    <t xml:space="preserve">jardinera +82,12</t>
  </si>
  <si>
    <t xml:space="preserve">jardineras +76,30</t>
  </si>
  <si>
    <t xml:space="preserve">jardinera +67,60</t>
  </si>
  <si>
    <t xml:space="preserve">redondeo</t>
  </si>
  <si>
    <t xml:space="preserve">DF28HBD402</t>
  </si>
  <si>
    <t xml:space="preserve">Partida</t>
  </si>
  <si>
    <t xml:space="preserve">ud</t>
  </si>
  <si>
    <t xml:space="preserve">Plantación de Verode (Kleinia neriifolia), maceta D17 cm, incluso suministro, excavación manual de hoyo de 0,40x0,40x0,40 m, aporte de tierra vegetal y plantación.</t>
  </si>
  <si>
    <t xml:space="preserve">Uds.</t>
  </si>
  <si>
    <t xml:space="preserve">Largo</t>
  </si>
  <si>
    <t xml:space="preserve">Ancho</t>
  </si>
  <si>
    <t xml:space="preserve">Alto</t>
  </si>
  <si>
    <t xml:space="preserve">Parcial</t>
  </si>
  <si>
    <t xml:space="preserve">Subtotal</t>
  </si>
  <si>
    <t xml:space="preserve">PLATNACION TIPO D</t>
  </si>
  <si>
    <t xml:space="preserve">0</t>
  </si>
  <si>
    <t xml:space="preserve">Cubierta Cafeteria</t>
  </si>
  <si>
    <t xml:space="preserve">cubierta Aseo</t>
  </si>
  <si>
    <t xml:space="preserve">redondeo</t>
  </si>
  <si>
    <t xml:space="preserve">D29HBB0030</t>
  </si>
  <si>
    <t xml:space="preserve">Partida</t>
  </si>
  <si>
    <t xml:space="preserve">ud</t>
  </si>
  <si>
    <t xml:space="preserve">Delonix regia (Flamboyant), de h=2-2,5 m, de 14 a 16 cm de perímetro de tronco a 1 m del suelo, suministrado en contenedor de 50 litros, D=50 cm, incluso suministro, excavación manual de hoyo de 0,80x0,80x0,80 m, entutorado, aporte de tierra vegetal y plantación.</t>
  </si>
  <si>
    <t xml:space="preserve">Uds.</t>
  </si>
  <si>
    <t xml:space="preserve">Largo</t>
  </si>
  <si>
    <t xml:space="preserve">Ancho</t>
  </si>
  <si>
    <t xml:space="preserve">Alto</t>
  </si>
  <si>
    <t xml:space="preserve">Parcial</t>
  </si>
  <si>
    <t xml:space="preserve">Subtotal</t>
  </si>
  <si>
    <t xml:space="preserve">J11.PODA</t>
  </si>
  <si>
    <t xml:space="preserve">Partida</t>
  </si>
  <si>
    <t xml:space="preserve">Ud</t>
  </si>
  <si>
    <t xml:space="preserve">Talado de árbol de hasta 5 m de altura, de 30 a 60 cm de diámetro de tronco y copa frondosa, con motosierra y camión con cesta, con extracción del tocón.</t>
  </si>
  <si>
    <t xml:space="preserve">Uds.</t>
  </si>
  <si>
    <t xml:space="preserve">Largo</t>
  </si>
  <si>
    <t xml:space="preserve">Ancho</t>
  </si>
  <si>
    <t xml:space="preserve">Alto</t>
  </si>
  <si>
    <t xml:space="preserve">Parcial</t>
  </si>
  <si>
    <t xml:space="preserve">Subtotal</t>
  </si>
  <si>
    <t xml:space="preserve">J11.TRANS1</t>
  </si>
  <si>
    <t xml:space="preserve">Partida</t>
  </si>
  <si>
    <t xml:space="preserve">ud</t>
  </si>
  <si>
    <t xml:space="preserve">Trasplante doble de especie (entre 0,75 y 1,5m de tronco) consistente en, extracción de ubicacion original, trasplante a vivero y mantenimiento durante la ejecución de la obra y nuevo trasplante a posteriori a ubicación definitiva en obra.</t>
  </si>
  <si>
    <t xml:space="preserve">Uds.</t>
  </si>
  <si>
    <t xml:space="preserve">Largo</t>
  </si>
  <si>
    <t xml:space="preserve">Ancho</t>
  </si>
  <si>
    <t xml:space="preserve">Alto</t>
  </si>
  <si>
    <t xml:space="preserve">Parcial</t>
  </si>
  <si>
    <t xml:space="preserve">Subtotal</t>
  </si>
  <si>
    <t xml:space="preserve">J11.TRANS</t>
  </si>
  <si>
    <t xml:space="preserve">Partida</t>
  </si>
  <si>
    <t xml:space="preserve">ud</t>
  </si>
  <si>
    <t xml:space="preserve">Trasplante doble de especie (entre 1,5 y 3m de tronco) consistente en, extracción de ubicacion original, trasplante a vivero y mantenimiento durante la ejecución de la obra y nuevo trasplante a posteriori a ubicación definitiva en obra.</t>
  </si>
  <si>
    <t xml:space="preserve">Uds.</t>
  </si>
  <si>
    <t xml:space="preserve">Largo</t>
  </si>
  <si>
    <t xml:space="preserve">Ancho</t>
  </si>
  <si>
    <t xml:space="preserve">Alto</t>
  </si>
  <si>
    <t xml:space="preserve">Parcial</t>
  </si>
  <si>
    <t xml:space="preserve">Subtotal</t>
  </si>
  <si>
    <t xml:space="preserve">JR</t>
  </si>
  <si>
    <t xml:space="preserve">VARIOS</t>
  </si>
  <si>
    <t xml:space="preserve">Capítulo</t>
  </si>
  <si>
    <t xml:space="preserve">VARIOS</t>
  </si>
  <si>
    <t xml:space="preserve">F29DBB001</t>
  </si>
  <si>
    <t xml:space="preserve">Partida</t>
  </si>
  <si>
    <t xml:space="preserve">ud</t>
  </si>
  <si>
    <t xml:space="preserve">Registro circular para cámara de bombas, formado por cono prefabricado de hormigón armado, de diámetro interior 1,00 m, con marcado CE s/UNE-EN 1917 y UNE 127917, de 1000/625x1000 mm (D inf/sup x h), incluso pates montados de polipropileno, registro estanco reforzado D 400, s/UNE EN 124, de fundición dúctil EJ-Norinco o equivalente, de D=600 mm, juntas de estanqueidad o material de sellado, incluso colocación</t>
  </si>
  <si>
    <t xml:space="preserve">Uds.</t>
  </si>
  <si>
    <t xml:space="preserve">Largo</t>
  </si>
  <si>
    <t xml:space="preserve">Ancho</t>
  </si>
  <si>
    <t xml:space="preserve">Alto</t>
  </si>
  <si>
    <t xml:space="preserve">Parcial</t>
  </si>
  <si>
    <t xml:space="preserve">Subtotal</t>
  </si>
  <si>
    <t xml:space="preserve">cuarto de bombas</t>
  </si>
  <si>
    <t xml:space="preserve">DF02C0078</t>
  </si>
  <si>
    <t xml:space="preserve">Partida</t>
  </si>
  <si>
    <t xml:space="preserve">m²</t>
  </si>
  <si>
    <t xml:space="preserve">Roturado y fresado de tierra en jardines, con medios mecánicos (minipala CAT mod 302.7D-CR con martillo) y motocultor, moviendo las tierras y esponjándolas hasta una profundidad de 30 cm, incluso terminación mediante alisado y nivelación de la capa superficial, con añadido y mezcla con arena seca en capa superficial de aproximadamente 5 cm.</t>
  </si>
  <si>
    <t xml:space="preserve">Uds.</t>
  </si>
  <si>
    <t xml:space="preserve">Largo</t>
  </si>
  <si>
    <t xml:space="preserve">Ancho</t>
  </si>
  <si>
    <t xml:space="preserve">Alto</t>
  </si>
  <si>
    <t xml:space="preserve">Parcial</t>
  </si>
  <si>
    <t xml:space="preserve">Subtotal</t>
  </si>
  <si>
    <t xml:space="preserve">plataforma +67,00</t>
  </si>
  <si>
    <t xml:space="preserve">DM04B001</t>
  </si>
  <si>
    <t xml:space="preserve">Partida</t>
  </si>
  <si>
    <t xml:space="preserve">ud</t>
  </si>
  <si>
    <t xml:space="preserve">Registro de arqueta, rellenable, para arqueta de dimensiones interiores 500x500 mm,  tipo ESG (Elementos de Sujeción Galvanizados S.L.) de acero S235-JR galvanizado en caliente según UNE-EN ISO 1461, formados por marco de perfil angular, bastidor de perfil angular y chapa de fondo e=4 mm, con esquina reforzada para levantamiento, incluso recibido de marcos y base de hormigón en masa fck= 15 N/mm². Totalmente terminada y rematada s/empresa de suministro.</t>
  </si>
  <si>
    <t xml:space="preserve">Uds.</t>
  </si>
  <si>
    <t xml:space="preserve">Largo</t>
  </si>
  <si>
    <t xml:space="preserve">Ancho</t>
  </si>
  <si>
    <t xml:space="preserve">Alto</t>
  </si>
  <si>
    <t xml:space="preserve">Parcial</t>
  </si>
  <si>
    <t xml:space="preserve">Subtotal</t>
  </si>
  <si>
    <t xml:space="preserve">red fontaneria</t>
  </si>
  <si>
    <t xml:space="preserve">red riego</t>
  </si>
  <si>
    <t xml:space="preserve">saneamiento</t>
  </si>
  <si>
    <t xml:space="preserve">DM04B002</t>
  </si>
  <si>
    <t xml:space="preserve">Partida</t>
  </si>
  <si>
    <t xml:space="preserve">ud</t>
  </si>
  <si>
    <t xml:space="preserve">Registro de arqueta, rellenable, de dimensiones 740x740 mm, para arqueta de dimensiones interiores 600x600 mm,  tipo ESG (Elementos de Sujeción Galvanizados S.L.) de acero S235-JR galvanizado en caliente según UNE-EN ISO 1461, formados por marco de perfil angular, bastidor de perfil angular y chapa de fondo e=4 mm, con esquina reforzada para levantamiento, incluso recibido de marcos y base de hormigón en masa fck= 15 N/mm². Totalmente terminada y rematada s/empresa de suministro.</t>
  </si>
  <si>
    <t xml:space="preserve">Uds.</t>
  </si>
  <si>
    <t xml:space="preserve">Largo</t>
  </si>
  <si>
    <t xml:space="preserve">Ancho</t>
  </si>
  <si>
    <t xml:space="preserve">Alto</t>
  </si>
  <si>
    <t xml:space="preserve">Parcial</t>
  </si>
  <si>
    <t xml:space="preserve">Subtotal</t>
  </si>
  <si>
    <t xml:space="preserve">saneamiento</t>
  </si>
  <si>
    <t xml:space="preserve">VARIOS</t>
  </si>
  <si>
    <t xml:space="preserve">D32</t>
  </si>
  <si>
    <t xml:space="preserve">Capítulo</t>
  </si>
  <si>
    <t xml:space="preserve">SEGURIDAD Y SALUD</t>
  </si>
  <si>
    <t xml:space="preserve">E11</t>
  </si>
  <si>
    <t xml:space="preserve">Capítulo</t>
  </si>
  <si>
    <t xml:space="preserve">PROTECCIONES INDIVIDUALES</t>
  </si>
  <si>
    <t xml:space="preserve">D32AA0040</t>
  </si>
  <si>
    <t xml:space="preserve">Partida</t>
  </si>
  <si>
    <t xml:space="preserve">ud</t>
  </si>
  <si>
    <t xml:space="preserve">Casco seguridad SH 6, Würth o equivalente, con marcado CE.</t>
  </si>
  <si>
    <t xml:space="preserve">D32AA0010</t>
  </si>
  <si>
    <t xml:space="preserve">Partida</t>
  </si>
  <si>
    <t xml:space="preserve">ud</t>
  </si>
  <si>
    <t xml:space="preserve">Mascarilla desechable FFP1 autofiltrante básica, Würth o equivalente, contra partículas sólidas y líquidas nocivas, con marcado CE.</t>
  </si>
  <si>
    <t xml:space="preserve">Uds.</t>
  </si>
  <si>
    <t xml:space="preserve">Largo</t>
  </si>
  <si>
    <t xml:space="preserve">Ancho</t>
  </si>
  <si>
    <t xml:space="preserve">Alto</t>
  </si>
  <si>
    <t xml:space="preserve">Parcial</t>
  </si>
  <si>
    <t xml:space="preserve">Subtotal</t>
  </si>
  <si>
    <t xml:space="preserve">DF32AA001</t>
  </si>
  <si>
    <t xml:space="preserve">Partida</t>
  </si>
  <si>
    <t xml:space="preserve">ud</t>
  </si>
  <si>
    <t xml:space="preserve">Mascarilla desechable FFP2 tipo KN95 homologada, protectora contra agentes patógenos como el virus Covid-19.</t>
  </si>
  <si>
    <t xml:space="preserve">Uds.</t>
  </si>
  <si>
    <t xml:space="preserve">Largo</t>
  </si>
  <si>
    <t xml:space="preserve">Ancho</t>
  </si>
  <si>
    <t xml:space="preserve">Alto</t>
  </si>
  <si>
    <t xml:space="preserve">Parcial</t>
  </si>
  <si>
    <t xml:space="preserve">Subtotal</t>
  </si>
  <si>
    <t xml:space="preserve">DF32AA003</t>
  </si>
  <si>
    <t xml:space="preserve">Partida</t>
  </si>
  <si>
    <t xml:space="preserve">ud</t>
  </si>
  <si>
    <t xml:space="preserve">Mascarilla de 3 capas hipoalergénica, con alta capacidad de filtración 99%. Espesor filtro = 10 micrones. 3 capas (1 papel / 1 filtro / 1 TNT). Sin látex.</t>
  </si>
  <si>
    <t xml:space="preserve">Uds.</t>
  </si>
  <si>
    <t xml:space="preserve">Largo</t>
  </si>
  <si>
    <t xml:space="preserve">Ancho</t>
  </si>
  <si>
    <t xml:space="preserve">Alto</t>
  </si>
  <si>
    <t xml:space="preserve">Parcial</t>
  </si>
  <si>
    <t xml:space="preserve">Subtotal</t>
  </si>
  <si>
    <t xml:space="preserve">D32AA0030</t>
  </si>
  <si>
    <t xml:space="preserve">Partida</t>
  </si>
  <si>
    <t xml:space="preserve">ud</t>
  </si>
  <si>
    <t xml:space="preserve">Tapones antirruidos, Würth o equivalente, valor medio de protección 36dB, con marcado CE.</t>
  </si>
  <si>
    <t xml:space="preserve">D32AA0050</t>
  </si>
  <si>
    <t xml:space="preserve">Partida</t>
  </si>
  <si>
    <t xml:space="preserve">ud</t>
  </si>
  <si>
    <t xml:space="preserve">Gafa de soldador sencilla, Futura tono 5, homologada CE, s/normativa vigente.</t>
  </si>
  <si>
    <t xml:space="preserve">D32AA0033</t>
  </si>
  <si>
    <t xml:space="preserve">Partida</t>
  </si>
  <si>
    <t xml:space="preserve">ud</t>
  </si>
  <si>
    <t xml:space="preserve">Gafa anti-partículas, de policarbonato, homologada CE s/normativa vigente.</t>
  </si>
  <si>
    <t xml:space="preserve">D32AB0010</t>
  </si>
  <si>
    <t xml:space="preserve">Partida</t>
  </si>
  <si>
    <t xml:space="preserve">ud</t>
  </si>
  <si>
    <t xml:space="preserve">Guantes protección amarillo, Würth o equivalente, con marcado CE.</t>
  </si>
  <si>
    <t xml:space="preserve">DF32AB003</t>
  </si>
  <si>
    <t xml:space="preserve">Partida</t>
  </si>
  <si>
    <t xml:space="preserve">ud</t>
  </si>
  <si>
    <t xml:space="preserve">Guantes Desechable Nitrilo Delta Plus, Resistente a sustancias químicas</t>
  </si>
  <si>
    <t xml:space="preserve">Uds.</t>
  </si>
  <si>
    <t xml:space="preserve">Largo</t>
  </si>
  <si>
    <t xml:space="preserve">Ancho</t>
  </si>
  <si>
    <t xml:space="preserve">Alto</t>
  </si>
  <si>
    <t xml:space="preserve">Parcial</t>
  </si>
  <si>
    <t xml:space="preserve">Subtotal</t>
  </si>
  <si>
    <t xml:space="preserve">D32AB0030</t>
  </si>
  <si>
    <t xml:space="preserve">Partida</t>
  </si>
  <si>
    <t xml:space="preserve">ud</t>
  </si>
  <si>
    <t xml:space="preserve">Guantes nylon/latex marrón, Würth o equivalente, con marcado CE.</t>
  </si>
  <si>
    <t xml:space="preserve">F32AC0020</t>
  </si>
  <si>
    <t xml:space="preserve">Partida</t>
  </si>
  <si>
    <t xml:space="preserve">ud</t>
  </si>
  <si>
    <t xml:space="preserve">Zapatos negro S3 (par), con puntera y plantilla metálica, con marcado CE.</t>
  </si>
  <si>
    <t xml:space="preserve">D32AD0010</t>
  </si>
  <si>
    <t xml:space="preserve">Partida</t>
  </si>
  <si>
    <t xml:space="preserve">ud</t>
  </si>
  <si>
    <t xml:space="preserve">Cinturón portaherramientas CE s/normativa vigente.</t>
  </si>
  <si>
    <t xml:space="preserve">D32AD0040</t>
  </si>
  <si>
    <t xml:space="preserve">Partida</t>
  </si>
  <si>
    <t xml:space="preserve">ud</t>
  </si>
  <si>
    <t xml:space="preserve">Cinturón antilumbago, con hebillas, homologado CE, s/normativa vigente.</t>
  </si>
  <si>
    <t xml:space="preserve">D32AD0060</t>
  </si>
  <si>
    <t xml:space="preserve">Partida</t>
  </si>
  <si>
    <t xml:space="preserve">ud</t>
  </si>
  <si>
    <t xml:space="preserve">Mono algodón azulina, doble cremallera, puño elástico CE.</t>
  </si>
  <si>
    <t xml:space="preserve">D32AD0080</t>
  </si>
  <si>
    <t xml:space="preserve">Partida</t>
  </si>
  <si>
    <t xml:space="preserve">ud</t>
  </si>
  <si>
    <t xml:space="preserve">Delantal en cuero, serraje especial soldador CE, s/normativa vigente.</t>
  </si>
  <si>
    <t xml:space="preserve">D32AE0010</t>
  </si>
  <si>
    <t xml:space="preserve">Partida</t>
  </si>
  <si>
    <t xml:space="preserve">ud</t>
  </si>
  <si>
    <t xml:space="preserve">Arnés anticaídas top 3, Würth o equivalente, con marcado CE.</t>
  </si>
  <si>
    <t xml:space="preserve">D32AE0030</t>
  </si>
  <si>
    <t xml:space="preserve">Partida</t>
  </si>
  <si>
    <t xml:space="preserve">ud</t>
  </si>
  <si>
    <t xml:space="preserve">Juego de trepolines metálicos para cinturón de seguridad CE, s/normativa vigente.</t>
  </si>
  <si>
    <t xml:space="preserve">D32AE0040</t>
  </si>
  <si>
    <t xml:space="preserve">Partida</t>
  </si>
  <si>
    <t xml:space="preserve">ud</t>
  </si>
  <si>
    <t xml:space="preserve">Cuerda de 2 m para cinturón de seguridad, con mosquetones regulables, CE, s/normativa vigente.</t>
  </si>
  <si>
    <t xml:space="preserve">D32CC0010</t>
  </si>
  <si>
    <t xml:space="preserve">Partida</t>
  </si>
  <si>
    <t xml:space="preserve">ud</t>
  </si>
  <si>
    <t xml:space="preserve">Chaleco reflectante CE s/normativa vigente.</t>
  </si>
  <si>
    <t xml:space="preserve">E11</t>
  </si>
  <si>
    <t xml:space="preserve">E12</t>
  </si>
  <si>
    <t xml:space="preserve">Capítulo</t>
  </si>
  <si>
    <t xml:space="preserve">PROTECCIONES COLECTIVAS</t>
  </si>
  <si>
    <t xml:space="preserve">II31.788.FM</t>
  </si>
  <si>
    <t xml:space="preserve">Partida</t>
  </si>
  <si>
    <t xml:space="preserve">ml</t>
  </si>
  <si>
    <t xml:space="preserve">Valla trasladable RIVISA o similar, 2.00 m de altura, formada por bastidor de mallazo 200x100 mm galvanizados, poste galvanizado, abrazaderas galvanizadas con tornillo y tuerca, base de hormigón polímero, malla tupida de tejido plástico con p.p. de cuerdas de sujección, incluso colocación, desmontado y transportes. (amortizable al 50%)</t>
  </si>
  <si>
    <t xml:space="preserve">Uds.</t>
  </si>
  <si>
    <t xml:space="preserve">Largo</t>
  </si>
  <si>
    <t xml:space="preserve">Ancho</t>
  </si>
  <si>
    <t xml:space="preserve">Alto</t>
  </si>
  <si>
    <t xml:space="preserve">Parcial</t>
  </si>
  <si>
    <t xml:space="preserve">Subtotal</t>
  </si>
  <si>
    <t xml:space="preserve">DF32BB0011</t>
  </si>
  <si>
    <t xml:space="preserve">Partida</t>
  </si>
  <si>
    <t xml:space="preserve">m</t>
  </si>
  <si>
    <t xml:space="preserve">Valla para cerramiento de obras de h=2 m, Angio o similar, realizado con paneles de acero galvanizado de e=1.5 mm, de 2.00x1.00 m colocados horizontalmente uno sobre otro y postes del mismo material colocados c/2 m, recibidos con hormigón H-150, i/accesorios de fijación, totalmente montada.</t>
  </si>
  <si>
    <t xml:space="preserve">Uds.</t>
  </si>
  <si>
    <t xml:space="preserve">Largo</t>
  </si>
  <si>
    <t xml:space="preserve">Ancho</t>
  </si>
  <si>
    <t xml:space="preserve">Alto</t>
  </si>
  <si>
    <t xml:space="preserve">Parcial</t>
  </si>
  <si>
    <t xml:space="preserve">Subtotal</t>
  </si>
  <si>
    <t xml:space="preserve">DF32BB0030</t>
  </si>
  <si>
    <t xml:space="preserve">Partida</t>
  </si>
  <si>
    <t xml:space="preserve">ud</t>
  </si>
  <si>
    <t xml:space="preserve">Puerta metálica de 2 hojas abatibles de 4.00x2.00 m, de acero galvanizado, para cerramiento de obras y paso de camiones, Angio o similar, incluso accesorios de fijación a valla, recibido y colocación.</t>
  </si>
  <si>
    <t xml:space="preserve">Uds.</t>
  </si>
  <si>
    <t xml:space="preserve">Largo</t>
  </si>
  <si>
    <t xml:space="preserve">Ancho</t>
  </si>
  <si>
    <t xml:space="preserve">Alto</t>
  </si>
  <si>
    <t xml:space="preserve">Parcial</t>
  </si>
  <si>
    <t xml:space="preserve">Subtotal</t>
  </si>
  <si>
    <t xml:space="preserve">I31.7085</t>
  </si>
  <si>
    <t xml:space="preserve">Partida</t>
  </si>
  <si>
    <t xml:space="preserve">ml</t>
  </si>
  <si>
    <t xml:space="preserve">Cable de seguridad para anclaje de cinturón de seguridad, incluso colocación y desmontaje</t>
  </si>
  <si>
    <t xml:space="preserve">Uds.</t>
  </si>
  <si>
    <t xml:space="preserve">Largo</t>
  </si>
  <si>
    <t xml:space="preserve">Ancho</t>
  </si>
  <si>
    <t xml:space="preserve">Alto</t>
  </si>
  <si>
    <t xml:space="preserve">Parcial</t>
  </si>
  <si>
    <t xml:space="preserve">Subtotal</t>
  </si>
  <si>
    <t xml:space="preserve">S31.7085</t>
  </si>
  <si>
    <t xml:space="preserve">Partida</t>
  </si>
  <si>
    <t xml:space="preserve">ml</t>
  </si>
  <si>
    <t xml:space="preserve">Colocación de cable de seguridad para anclaje de cinturón de seguridad, incluso desmontaje</t>
  </si>
  <si>
    <t xml:space="preserve">Uds.</t>
  </si>
  <si>
    <t xml:space="preserve">Largo</t>
  </si>
  <si>
    <t xml:space="preserve">Ancho</t>
  </si>
  <si>
    <t xml:space="preserve">Alto</t>
  </si>
  <si>
    <t xml:space="preserve">Parcial</t>
  </si>
  <si>
    <t xml:space="preserve">Subtotal</t>
  </si>
  <si>
    <t xml:space="preserve">D32BB0050</t>
  </si>
  <si>
    <t xml:space="preserve">Partida</t>
  </si>
  <si>
    <t xml:space="preserve">m</t>
  </si>
  <si>
    <t xml:space="preserve">Barandilla de protección realizada con soportes metálicos tipo sargento, zocalo y dos tablones de madera de pino de 250 x 25 mm, (amortización = 30 %), incluso colocación y anclaje.</t>
  </si>
  <si>
    <t xml:space="preserve">Uds.</t>
  </si>
  <si>
    <t xml:space="preserve">Largo</t>
  </si>
  <si>
    <t xml:space="preserve">Ancho</t>
  </si>
  <si>
    <t xml:space="preserve">Alto</t>
  </si>
  <si>
    <t xml:space="preserve">Parcial</t>
  </si>
  <si>
    <t xml:space="preserve">Subtotal</t>
  </si>
  <si>
    <t xml:space="preserve">FYCB070</t>
  </si>
  <si>
    <t xml:space="preserve">Partida</t>
  </si>
  <si>
    <t xml:space="preserve">m</t>
  </si>
  <si>
    <t xml:space="preserve">Protección de personas en bordes de excavación mediante barandilla de seguridad de 1 m de altura, formada por barra horizontal superior corrugada de acero UNE-EN 10080 B 500 S de 16 mm de diámetro, barra horizontal intermedia corrugada de acero UNE-EN 10080 B 500 S de 16 mm de diámetro y rodapié de tabloncillo de madera de pino de 15x5,2 cm, todo ello sujeto mediante bridas de nylon y alambre a montantes de barra corrugada de acero UNE-EN 10080 B 500 S de 20 mm de diámetro, hincados en el terreno cada 1,00 m. Incluso p/p de tapones protectores tipo seta y mantenimiento en condiciones seguras durante todo el periodo de tiempo que se requiera. Amortizable las barras en 3 usos, la madera en 4 usos y los tapones protectores en 3 usos.</t>
  </si>
  <si>
    <t xml:space="preserve">Uds.</t>
  </si>
  <si>
    <t xml:space="preserve">Largo</t>
  </si>
  <si>
    <t xml:space="preserve">Ancho</t>
  </si>
  <si>
    <t xml:space="preserve">Alto</t>
  </si>
  <si>
    <t xml:space="preserve">Parcial</t>
  </si>
  <si>
    <t xml:space="preserve">Subtotal</t>
  </si>
  <si>
    <t xml:space="preserve">D29IA0140</t>
  </si>
  <si>
    <t xml:space="preserve">Partida</t>
  </si>
  <si>
    <t xml:space="preserve">m²</t>
  </si>
  <si>
    <t xml:space="preserve">Señalización horizontal con pintura en cualquier color, reflectante, aplicada con máquina pintabandas, incluso premarcaje.</t>
  </si>
  <si>
    <t xml:space="preserve">Uds.</t>
  </si>
  <si>
    <t xml:space="preserve">Largo</t>
  </si>
  <si>
    <t xml:space="preserve">Ancho</t>
  </si>
  <si>
    <t xml:space="preserve">Alto</t>
  </si>
  <si>
    <t xml:space="preserve">Parcial</t>
  </si>
  <si>
    <t xml:space="preserve">Subtotal</t>
  </si>
  <si>
    <t xml:space="preserve">paso peatones</t>
  </si>
  <si>
    <t xml:space="preserve">D29IB0020</t>
  </si>
  <si>
    <t xml:space="preserve">Partida</t>
  </si>
  <si>
    <t xml:space="preserve">ud</t>
  </si>
  <si>
    <t xml:space="preserve">Señal vertical de tráfico de chapa de acero de 1,8 mm de espesor, triangular de 70 cm de lado, según norma de M.O.P.U., no reflexiva, incluso herrajes para fijación.</t>
  </si>
  <si>
    <t xml:space="preserve">Uds.</t>
  </si>
  <si>
    <t xml:space="preserve">Largo</t>
  </si>
  <si>
    <t xml:space="preserve">Ancho</t>
  </si>
  <si>
    <t xml:space="preserve">Alto</t>
  </si>
  <si>
    <t xml:space="preserve">Parcial</t>
  </si>
  <si>
    <t xml:space="preserve">Subtotal</t>
  </si>
  <si>
    <t xml:space="preserve">F32F0010</t>
  </si>
  <si>
    <t xml:space="preserve">Partida</t>
  </si>
  <si>
    <t xml:space="preserve">h</t>
  </si>
  <si>
    <t xml:space="preserve">Hora de personal de seguridad para conservación y mantenimiento de protecciones.</t>
  </si>
  <si>
    <t xml:space="preserve">Uds.</t>
  </si>
  <si>
    <t xml:space="preserve">Largo</t>
  </si>
  <si>
    <t xml:space="preserve">Ancho</t>
  </si>
  <si>
    <t xml:space="preserve">Alto</t>
  </si>
  <si>
    <t xml:space="preserve">Parcial</t>
  </si>
  <si>
    <t xml:space="preserve">Subtotal</t>
  </si>
  <si>
    <t xml:space="preserve">E12</t>
  </si>
  <si>
    <t xml:space="preserve">E13</t>
  </si>
  <si>
    <t xml:space="preserve">Capítulo</t>
  </si>
  <si>
    <t xml:space="preserve">EXTINCION DE INCENDIOS</t>
  </si>
  <si>
    <t xml:space="preserve">D27BAA0020</t>
  </si>
  <si>
    <t xml:space="preserve">Partida</t>
  </si>
  <si>
    <t xml:space="preserve">ud</t>
  </si>
  <si>
    <t xml:space="preserve">Extintor portátil de polvo químico polivalente contra fuegos A B C, de 6 kg de agente extintor, con soporte, válvula de disparo, difusor y manómetro, incluídas fijaciones a la pared, totalmente instalado. Según C.T.E. DB SI.</t>
  </si>
  <si>
    <t xml:space="preserve">Uds.</t>
  </si>
  <si>
    <t xml:space="preserve">Largo</t>
  </si>
  <si>
    <t xml:space="preserve">Ancho</t>
  </si>
  <si>
    <t xml:space="preserve">Alto</t>
  </si>
  <si>
    <t xml:space="preserve">Parcial</t>
  </si>
  <si>
    <t xml:space="preserve">Subtotal</t>
  </si>
  <si>
    <t xml:space="preserve">D27BAC0020</t>
  </si>
  <si>
    <t xml:space="preserve">Partida</t>
  </si>
  <si>
    <t xml:space="preserve">ud</t>
  </si>
  <si>
    <t xml:space="preserve">Extintor portátil de CO2, contra fuegos BC (incluso en presencia de tensión eléctrica), de 5 kg de agente extintor, con soporte, válvula y boquilla con difusor, incluídas fijaciones, colocado. Según C.T.E. DB SI.</t>
  </si>
  <si>
    <t xml:space="preserve">Uds.</t>
  </si>
  <si>
    <t xml:space="preserve">Largo</t>
  </si>
  <si>
    <t xml:space="preserve">Ancho</t>
  </si>
  <si>
    <t xml:space="preserve">Alto</t>
  </si>
  <si>
    <t xml:space="preserve">Parcial</t>
  </si>
  <si>
    <t xml:space="preserve">Subtotal</t>
  </si>
  <si>
    <t xml:space="preserve">E13</t>
  </si>
  <si>
    <t xml:space="preserve">E14</t>
  </si>
  <si>
    <t xml:space="preserve">Capítulo</t>
  </si>
  <si>
    <t xml:space="preserve">INSTALACIONES DE HIGIENE</t>
  </si>
  <si>
    <t xml:space="preserve">ASEO400x190</t>
  </si>
  <si>
    <t xml:space="preserve">Partida</t>
  </si>
  <si>
    <t xml:space="preserve">Ud</t>
  </si>
  <si>
    <t xml:space="preserve">Mes de alquiler de caseta prefabricada para aseos en obra, de dimensiones 4,10x1,90x2,30 m (7,80 m²), compuesta por: estructura metálica, cerramiento de chapa con terminación de pintura prelacada, cubierta de chapa, aislamiento interior, instalaciones de fontanería, saneamiento y electricidad, tubos fluorescentes y punto de luz exterior, termo eléctrico, ventanas de aluminio con luna y rejas, puerta de entrada de chapa, suelo contrachapado hidrófugo con capa antideslizante, revestimiento de tablero en paredes, dos inodoros, dos platos de ducha y lavabo de tres grifos y puerta de madera en inodoro y cortina en ducha.</t>
  </si>
  <si>
    <t xml:space="preserve">Uds.</t>
  </si>
  <si>
    <t xml:space="preserve">Largo</t>
  </si>
  <si>
    <t xml:space="preserve">Ancho</t>
  </si>
  <si>
    <t xml:space="preserve">Alto</t>
  </si>
  <si>
    <t xml:space="preserve">Parcial</t>
  </si>
  <si>
    <t xml:space="preserve">Subtotal</t>
  </si>
  <si>
    <t xml:space="preserve">OFI400x230</t>
  </si>
  <si>
    <t xml:space="preserve">Partida</t>
  </si>
  <si>
    <t xml:space="preserve">Ud</t>
  </si>
  <si>
    <t xml:space="preserve">Mes de alquiler de caseta prefabricada para vestuarios en obra, de dimensiones 4,20x2,33x2,30 m (9,80 m²),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t>
  </si>
  <si>
    <t xml:space="preserve">Uds.</t>
  </si>
  <si>
    <t xml:space="preserve">Largo</t>
  </si>
  <si>
    <t xml:space="preserve">Ancho</t>
  </si>
  <si>
    <t xml:space="preserve">Alto</t>
  </si>
  <si>
    <t xml:space="preserve">Parcial</t>
  </si>
  <si>
    <t xml:space="preserve">Subtotal</t>
  </si>
  <si>
    <t xml:space="preserve">VEST600x230</t>
  </si>
  <si>
    <t xml:space="preserve">Partida</t>
  </si>
  <si>
    <t xml:space="preserve">Ud</t>
  </si>
  <si>
    <t xml:space="preserve">Mes de alquiler de caseta prefabricada para vestuarios en obra, de dimensiones 6,00x2,33x2,30 m (14,00 m²), compuesta por: estructura metálica, cerramiento de chapa con terminación de pintura prelacada, cubierta de chapa, aislamiento interior, instalación de electricidad, tubos fluorescentes y punto de luz exterior, ventanas de aluminio con luna y rejas, puerta de entrada de chapa, suelo de aglomerado revestido con PVC continuo y poliestireno con apoyo en base de chapa y revestimiento de tablero en paredes.</t>
  </si>
  <si>
    <t xml:space="preserve">Uds.</t>
  </si>
  <si>
    <t xml:space="preserve">Largo</t>
  </si>
  <si>
    <t xml:space="preserve">Ancho</t>
  </si>
  <si>
    <t xml:space="preserve">Alto</t>
  </si>
  <si>
    <t xml:space="preserve">Parcial</t>
  </si>
  <si>
    <t xml:space="preserve">Subtotal</t>
  </si>
  <si>
    <t xml:space="preserve">I31.7022</t>
  </si>
  <si>
    <t xml:space="preserve">Partida</t>
  </si>
  <si>
    <t xml:space="preserve">Ud.</t>
  </si>
  <si>
    <t xml:space="preserve">Acometida provisional de electricidad para caseta de obra</t>
  </si>
  <si>
    <t xml:space="preserve">Uds.</t>
  </si>
  <si>
    <t xml:space="preserve">Largo</t>
  </si>
  <si>
    <t xml:space="preserve">Ancho</t>
  </si>
  <si>
    <t xml:space="preserve">Alto</t>
  </si>
  <si>
    <t xml:space="preserve">Parcial</t>
  </si>
  <si>
    <t xml:space="preserve">Subtotal</t>
  </si>
  <si>
    <t xml:space="preserve">I31.7023</t>
  </si>
  <si>
    <t xml:space="preserve">Partida</t>
  </si>
  <si>
    <t xml:space="preserve">Ud.</t>
  </si>
  <si>
    <t xml:space="preserve">Acometida provisional de fontanería para caseta de obra</t>
  </si>
  <si>
    <t xml:space="preserve">Uds.</t>
  </si>
  <si>
    <t xml:space="preserve">Largo</t>
  </si>
  <si>
    <t xml:space="preserve">Ancho</t>
  </si>
  <si>
    <t xml:space="preserve">Alto</t>
  </si>
  <si>
    <t xml:space="preserve">Parcial</t>
  </si>
  <si>
    <t xml:space="preserve">Subtotal</t>
  </si>
  <si>
    <t xml:space="preserve">I31.7024</t>
  </si>
  <si>
    <t xml:space="preserve">Partida</t>
  </si>
  <si>
    <t xml:space="preserve">Ud.</t>
  </si>
  <si>
    <t xml:space="preserve">Acometida provisional de saneamiento para caseta de obra</t>
  </si>
  <si>
    <t xml:space="preserve">Uds.</t>
  </si>
  <si>
    <t xml:space="preserve">Largo</t>
  </si>
  <si>
    <t xml:space="preserve">Ancho</t>
  </si>
  <si>
    <t xml:space="preserve">Alto</t>
  </si>
  <si>
    <t xml:space="preserve">Parcial</t>
  </si>
  <si>
    <t xml:space="preserve">Subtotal</t>
  </si>
  <si>
    <t xml:space="preserve">I31.7110</t>
  </si>
  <si>
    <t xml:space="preserve">Partida</t>
  </si>
  <si>
    <t xml:space="preserve">Ud</t>
  </si>
  <si>
    <t xml:space="preserve">Banco de madera para 5 personas, amortizable en 3 usos, colocado</t>
  </si>
  <si>
    <t xml:space="preserve">Uds.</t>
  </si>
  <si>
    <t xml:space="preserve">Largo</t>
  </si>
  <si>
    <t xml:space="preserve">Ancho</t>
  </si>
  <si>
    <t xml:space="preserve">Alto</t>
  </si>
  <si>
    <t xml:space="preserve">Parcial</t>
  </si>
  <si>
    <t xml:space="preserve">Subtotal</t>
  </si>
  <si>
    <t xml:space="preserve">I31.7105</t>
  </si>
  <si>
    <t xml:space="preserve">Partida</t>
  </si>
  <si>
    <t xml:space="preserve">Ud</t>
  </si>
  <si>
    <t xml:space="preserve">Mesa de madera para comedor con capacidad para 10 personas, amortizable en 3 usos, colocada</t>
  </si>
  <si>
    <t xml:space="preserve">Uds.</t>
  </si>
  <si>
    <t xml:space="preserve">Largo</t>
  </si>
  <si>
    <t xml:space="preserve">Ancho</t>
  </si>
  <si>
    <t xml:space="preserve">Alto</t>
  </si>
  <si>
    <t xml:space="preserve">Parcial</t>
  </si>
  <si>
    <t xml:space="preserve">Subtotal</t>
  </si>
  <si>
    <t xml:space="preserve">D41AG700</t>
  </si>
  <si>
    <t xml:space="preserve">Partida</t>
  </si>
  <si>
    <t xml:space="preserve">ud</t>
  </si>
  <si>
    <t xml:space="preserve">Deposito de basuras de 800 litros de capacidad realizado en polietileno inyectado, acero y bandas de caucho, con ruedas para su transporte, colocado, amortizable en 3 usos.</t>
  </si>
  <si>
    <t xml:space="preserve">Uds.</t>
  </si>
  <si>
    <t xml:space="preserve">Largo</t>
  </si>
  <si>
    <t xml:space="preserve">Ancho</t>
  </si>
  <si>
    <t xml:space="preserve">Alto</t>
  </si>
  <si>
    <t xml:space="preserve">Parcial</t>
  </si>
  <si>
    <t xml:space="preserve">Subtotal</t>
  </si>
  <si>
    <t xml:space="preserve">D32DB0040</t>
  </si>
  <si>
    <t xml:space="preserve">Partida</t>
  </si>
  <si>
    <t xml:space="preserve">ud</t>
  </si>
  <si>
    <t xml:space="preserve">Taquilla metálica inicial de dimensiones 1800x300x500 mm, para 4 obreros, instalada (50% amortización).</t>
  </si>
  <si>
    <t xml:space="preserve">Uds.</t>
  </si>
  <si>
    <t xml:space="preserve">Largo</t>
  </si>
  <si>
    <t xml:space="preserve">Ancho</t>
  </si>
  <si>
    <t xml:space="preserve">Alto</t>
  </si>
  <si>
    <t xml:space="preserve">Parcial</t>
  </si>
  <si>
    <t xml:space="preserve">Subtotal</t>
  </si>
  <si>
    <t xml:space="preserve">SULF</t>
  </si>
  <si>
    <t xml:space="preserve">Partida</t>
  </si>
  <si>
    <t xml:space="preserve">ud</t>
  </si>
  <si>
    <t xml:space="preserve">Fumigadora  de mochila, a batería Kuda, con capacidad de 16L, con batería de 12V/8Ah de litio, con autonoomía de 8h</t>
  </si>
  <si>
    <t xml:space="preserve">Uds.</t>
  </si>
  <si>
    <t xml:space="preserve">Largo</t>
  </si>
  <si>
    <t xml:space="preserve">Ancho</t>
  </si>
  <si>
    <t xml:space="preserve">Alto</t>
  </si>
  <si>
    <t xml:space="preserve">Parcial</t>
  </si>
  <si>
    <t xml:space="preserve">Subtotal</t>
  </si>
  <si>
    <t xml:space="preserve">DESINF</t>
  </si>
  <si>
    <t xml:space="preserve">Partida</t>
  </si>
  <si>
    <t xml:space="preserve">l</t>
  </si>
  <si>
    <t xml:space="preserve">Productos desinfectantes (lejía, amoniaco)</t>
  </si>
  <si>
    <t xml:space="preserve">Uds.</t>
  </si>
  <si>
    <t xml:space="preserve">Largo</t>
  </si>
  <si>
    <t xml:space="preserve">Ancho</t>
  </si>
  <si>
    <t xml:space="preserve">Alto</t>
  </si>
  <si>
    <t xml:space="preserve">Parcial</t>
  </si>
  <si>
    <t xml:space="preserve">Subtotal</t>
  </si>
  <si>
    <t xml:space="preserve">D32F0020</t>
  </si>
  <si>
    <t xml:space="preserve">Partida</t>
  </si>
  <si>
    <t xml:space="preserve">h</t>
  </si>
  <si>
    <t xml:space="preserve">Hora de peón, para desinfección, conservación y limpieza</t>
  </si>
  <si>
    <t xml:space="preserve">Uds.</t>
  </si>
  <si>
    <t xml:space="preserve">Largo</t>
  </si>
  <si>
    <t xml:space="preserve">Ancho</t>
  </si>
  <si>
    <t xml:space="preserve">Alto</t>
  </si>
  <si>
    <t xml:space="preserve">Parcial</t>
  </si>
  <si>
    <t xml:space="preserve">Subtotal</t>
  </si>
  <si>
    <t xml:space="preserve">E14</t>
  </si>
  <si>
    <t xml:space="preserve">E15</t>
  </si>
  <si>
    <t xml:space="preserve">Capítulo</t>
  </si>
  <si>
    <t xml:space="preserve">MEDICINA PREVENTIVA Y 1º AUX.</t>
  </si>
  <si>
    <t xml:space="preserve">F32E0010</t>
  </si>
  <si>
    <t xml:space="preserve">Partida</t>
  </si>
  <si>
    <t xml:space="preserve">ud</t>
  </si>
  <si>
    <t xml:space="preserve">Botiquín metálico tipo maletín, con contenido sanitario</t>
  </si>
  <si>
    <t xml:space="preserve">Uds.</t>
  </si>
  <si>
    <t xml:space="preserve">Largo</t>
  </si>
  <si>
    <t xml:space="preserve">Ancho</t>
  </si>
  <si>
    <t xml:space="preserve">Alto</t>
  </si>
  <si>
    <t xml:space="preserve">Parcial</t>
  </si>
  <si>
    <t xml:space="preserve">Subtotal</t>
  </si>
  <si>
    <t xml:space="preserve">V31.6001</t>
  </si>
  <si>
    <t xml:space="preserve">Partida</t>
  </si>
  <si>
    <t xml:space="preserve">ud.</t>
  </si>
  <si>
    <t xml:space="preserve">Reposición de material sanitario para botiquín de urgencia durante el transcurso de la obra.</t>
  </si>
  <si>
    <t xml:space="preserve">Uds.</t>
  </si>
  <si>
    <t xml:space="preserve">Largo</t>
  </si>
  <si>
    <t xml:space="preserve">Ancho</t>
  </si>
  <si>
    <t xml:space="preserve">Alto</t>
  </si>
  <si>
    <t xml:space="preserve">Parcial</t>
  </si>
  <si>
    <t xml:space="preserve">Subtotal</t>
  </si>
  <si>
    <t xml:space="preserve">E15</t>
  </si>
  <si>
    <t xml:space="preserve">E16</t>
  </si>
  <si>
    <t xml:space="preserve">Capítulo</t>
  </si>
  <si>
    <t xml:space="preserve">SEÑALIZACION</t>
  </si>
  <si>
    <t xml:space="preserve">D32CB0010</t>
  </si>
  <si>
    <t xml:space="preserve">Partida</t>
  </si>
  <si>
    <t xml:space="preserve">m</t>
  </si>
  <si>
    <t xml:space="preserve">Cinta de balizamiento bicolor</t>
  </si>
  <si>
    <t xml:space="preserve">Uds.</t>
  </si>
  <si>
    <t xml:space="preserve">Largo</t>
  </si>
  <si>
    <t xml:space="preserve">Ancho</t>
  </si>
  <si>
    <t xml:space="preserve">Alto</t>
  </si>
  <si>
    <t xml:space="preserve">Parcial</t>
  </si>
  <si>
    <t xml:space="preserve">Subtotal</t>
  </si>
  <si>
    <t xml:space="preserve">F3107165</t>
  </si>
  <si>
    <t xml:space="preserve">Partida</t>
  </si>
  <si>
    <t xml:space="preserve">ml</t>
  </si>
  <si>
    <t xml:space="preserve">Malla de protección y señalización de 1.20 m. de altura de PVC reforzado color naranja</t>
  </si>
  <si>
    <t xml:space="preserve">Uds.</t>
  </si>
  <si>
    <t xml:space="preserve">Largo</t>
  </si>
  <si>
    <t xml:space="preserve">Ancho</t>
  </si>
  <si>
    <t xml:space="preserve">Alto</t>
  </si>
  <si>
    <t xml:space="preserve">Parcial</t>
  </si>
  <si>
    <t xml:space="preserve">Subtotal</t>
  </si>
  <si>
    <t xml:space="preserve">D32CA0010</t>
  </si>
  <si>
    <t xml:space="preserve">Partida</t>
  </si>
  <si>
    <t xml:space="preserve">ud</t>
  </si>
  <si>
    <t xml:space="preserve">Señal de cartel obras, PVC, sin soporte metálico</t>
  </si>
  <si>
    <t xml:space="preserve">Uds.</t>
  </si>
  <si>
    <t xml:space="preserve">Largo</t>
  </si>
  <si>
    <t xml:space="preserve">Ancho</t>
  </si>
  <si>
    <t xml:space="preserve">Alto</t>
  </si>
  <si>
    <t xml:space="preserve">Parcial</t>
  </si>
  <si>
    <t xml:space="preserve">Subtotal</t>
  </si>
  <si>
    <t xml:space="preserve">D32CA0020</t>
  </si>
  <si>
    <t xml:space="preserve">Partida</t>
  </si>
  <si>
    <t xml:space="preserve">ud</t>
  </si>
  <si>
    <t xml:space="preserve">Cartel indicativo de riesgo de PVC, sin soporte metálico</t>
  </si>
  <si>
    <t xml:space="preserve">Uds.</t>
  </si>
  <si>
    <t xml:space="preserve">Largo</t>
  </si>
  <si>
    <t xml:space="preserve">Ancho</t>
  </si>
  <si>
    <t xml:space="preserve">Alto</t>
  </si>
  <si>
    <t xml:space="preserve">Parcial</t>
  </si>
  <si>
    <t xml:space="preserve">Subtotal</t>
  </si>
  <si>
    <t xml:space="preserve">E16</t>
  </si>
  <si>
    <t xml:space="preserve">D32</t>
  </si>
  <si>
    <t xml:space="preserve">D33</t>
  </si>
  <si>
    <t xml:space="preserve">Capítulo</t>
  </si>
  <si>
    <t xml:space="preserve">CONTROL DE CALIDAD</t>
  </si>
  <si>
    <t xml:space="preserve">D33BB0082</t>
  </si>
  <si>
    <t xml:space="preserve">Partida</t>
  </si>
  <si>
    <t xml:space="preserve">ud</t>
  </si>
  <si>
    <t xml:space="preserve">Ensayo completo de lechada o mortero de cemento consistente en control de tiempo de amsado, relacion agua/cemento, cantidad de aditivo utilizado, viscosidad con cono de Marsh y densidad aparente de lechada con balanza de lodos, realizado por laboratorio</t>
  </si>
  <si>
    <t xml:space="preserve">Uds.</t>
  </si>
  <si>
    <t xml:space="preserve">Largo</t>
  </si>
  <si>
    <t xml:space="preserve">Ancho</t>
  </si>
  <si>
    <t xml:space="preserve">Alto</t>
  </si>
  <si>
    <t xml:space="preserve">Parcial</t>
  </si>
  <si>
    <t xml:space="preserve">Subtotal</t>
  </si>
  <si>
    <t xml:space="preserve">ENS_MICRO</t>
  </si>
  <si>
    <t xml:space="preserve">Partida</t>
  </si>
  <si>
    <t xml:space="preserve">ud</t>
  </si>
  <si>
    <t xml:space="preserve">Control de calidad de pantalla de micropilotes con anclajes, constituida por 103 micropilotes y 20 anclajes, consistente en:</t>
  </si>
  <si>
    <t xml:space="preserve">Uds.</t>
  </si>
  <si>
    <t xml:space="preserve">Largo</t>
  </si>
  <si>
    <t xml:space="preserve">Ancho</t>
  </si>
  <si>
    <t xml:space="preserve">Alto</t>
  </si>
  <si>
    <t xml:space="preserve">Parcial</t>
  </si>
  <si>
    <t xml:space="preserve">Subtotal</t>
  </si>
  <si>
    <t xml:space="preserve">D33</t>
  </si>
  <si>
    <t xml:space="preserve">D37</t>
  </si>
  <si>
    <t xml:space="preserve">Capítulo</t>
  </si>
  <si>
    <t xml:space="preserve">GESTIÓN DE RESIDUOS</t>
  </si>
  <si>
    <t xml:space="preserve">DF37A0010</t>
  </si>
  <si>
    <t xml:space="preserve">Partida</t>
  </si>
  <si>
    <t xml:space="preserve">m³</t>
  </si>
  <si>
    <t xml:space="preserve">Clasificación a pie de obra de residuos de construcción o demolición en fracciones según Real Decreto 105/2008, con medios manuales. Se mide el volumen antes de demoler o de excavar</t>
  </si>
  <si>
    <t xml:space="preserve">Uds.</t>
  </si>
  <si>
    <t xml:space="preserve">Largo</t>
  </si>
  <si>
    <t xml:space="preserve">Ancho</t>
  </si>
  <si>
    <t xml:space="preserve">Alto</t>
  </si>
  <si>
    <t xml:space="preserve">Parcial</t>
  </si>
  <si>
    <t xml:space="preserve">Subtotal</t>
  </si>
  <si>
    <t xml:space="preserve">mamposterias</t>
  </si>
  <si>
    <t xml:space="preserve">carpinterias</t>
  </si>
  <si>
    <t xml:space="preserve">solado</t>
  </si>
  <si>
    <t xml:space="preserve">soleras</t>
  </si>
  <si>
    <t xml:space="preserve">aceras (acometidas)</t>
  </si>
  <si>
    <t xml:space="preserve">Uds.</t>
  </si>
  <si>
    <t xml:space="preserve">Largo</t>
  </si>
  <si>
    <t xml:space="preserve">Ancho</t>
  </si>
  <si>
    <t xml:space="preserve">Alto</t>
  </si>
  <si>
    <t xml:space="preserve">Parcial</t>
  </si>
  <si>
    <t xml:space="preserve">Subtotal</t>
  </si>
  <si>
    <t xml:space="preserve">Desbroce</t>
  </si>
  <si>
    <t xml:space="preserve">excavacion</t>
  </si>
  <si>
    <t xml:space="preserve">zanjas</t>
  </si>
  <si>
    <t xml:space="preserve">zanjas instalaciones</t>
  </si>
  <si>
    <t xml:space="preserve">F37B0060</t>
  </si>
  <si>
    <t xml:space="preserve">Partida</t>
  </si>
  <si>
    <t xml:space="preserve">m³</t>
  </si>
  <si>
    <t xml:space="preserve">Carga y transporte de residuos a instalación autorizada de gestión de residuos (Consejería de Medio Ambiente), con camión de 15 t, con un recorrido hasta 40 km, incluso entrega sin sustancias peligrosas (tasa vertido), a gestor de residuos autorizado por la Consejería de Medio Ambiente, para operaciones de valorización o eliminación, según RD 105/2008 y la Ley 22/2011. Incluso tasas de veritdo. Medido el volumen antes de excavar o demoler, según EGR</t>
  </si>
  <si>
    <t xml:space="preserve">Uds.</t>
  </si>
  <si>
    <t xml:space="preserve">Largo</t>
  </si>
  <si>
    <t xml:space="preserve">Ancho</t>
  </si>
  <si>
    <t xml:space="preserve">Alto</t>
  </si>
  <si>
    <t xml:space="preserve">Parcial</t>
  </si>
  <si>
    <t xml:space="preserve">Subtotal</t>
  </si>
  <si>
    <t xml:space="preserve">mamposterias</t>
  </si>
  <si>
    <t xml:space="preserve">carpinterias</t>
  </si>
  <si>
    <t xml:space="preserve">solado</t>
  </si>
  <si>
    <t xml:space="preserve">soleras</t>
  </si>
  <si>
    <t xml:space="preserve">aceras (acometidas)</t>
  </si>
  <si>
    <t xml:space="preserve">F37B0060b</t>
  </si>
  <si>
    <t xml:space="preserve">Partida</t>
  </si>
  <si>
    <t xml:space="preserve">m³</t>
  </si>
  <si>
    <t xml:space="preserve">Carga y transporte de residuos de desmonte, a instalación autorizada de gestión de residuos (Consejería de Medio Ambiente), con camión de 15 t, con un recorrido hasta 40 km, incluso entrega sin sustancias peligrosas, según RD 105/2008 y la Ley 22/2011. Incluso tasas de vertido. Medido el volumen antes de excavar</t>
  </si>
  <si>
    <t xml:space="preserve">Uds.</t>
  </si>
  <si>
    <t xml:space="preserve">Largo</t>
  </si>
  <si>
    <t xml:space="preserve">Ancho</t>
  </si>
  <si>
    <t xml:space="preserve">Alto</t>
  </si>
  <si>
    <t xml:space="preserve">Parcial</t>
  </si>
  <si>
    <t xml:space="preserve">Subtotal</t>
  </si>
  <si>
    <t xml:space="preserve">Desbroce</t>
  </si>
  <si>
    <t xml:space="preserve">excavacion</t>
  </si>
  <si>
    <t xml:space="preserve">zanjas</t>
  </si>
  <si>
    <t xml:space="preserve">zanjas instalaciones</t>
  </si>
  <si>
    <t xml:space="preserve">DF37CC008</t>
  </si>
  <si>
    <t xml:space="preserve">Partida</t>
  </si>
  <si>
    <t xml:space="preserve">m³</t>
  </si>
  <si>
    <t xml:space="preserve">Carga y transporte de residuos de papel y cartón (tasa vertido), con código 200101 según la Lista Europea de Residuos (LER) publicada por Orden MAM/304/2002, incluida tasa, a gestor de residuos autorizado por la Consejería de Medio Ambiente, para operaciones de valorización o eliminación, según RD 105/2008 y la Ley 22/2011.</t>
  </si>
  <si>
    <t xml:space="preserve">Uds.</t>
  </si>
  <si>
    <t xml:space="preserve">Largo</t>
  </si>
  <si>
    <t xml:space="preserve">Ancho</t>
  </si>
  <si>
    <t xml:space="preserve">Alto</t>
  </si>
  <si>
    <t xml:space="preserve">Parcial</t>
  </si>
  <si>
    <t xml:space="preserve">Subtotal</t>
  </si>
  <si>
    <t xml:space="preserve">DF37CC007</t>
  </si>
  <si>
    <t xml:space="preserve">Partida</t>
  </si>
  <si>
    <t xml:space="preserve">m³</t>
  </si>
  <si>
    <t xml:space="preserve">Carga y transporte de residuos de plástico (tasa vertido), con código 170203 según la Lista Europea de Residuos (LER) publicada por Orden MAM/304/2002, incluida tasas, a gestor de residuos autorizado por la Consejería de Medio Ambiente, para operaciones de valorización o eliminación, según RD 105/2008 y la Ley 22/2011.</t>
  </si>
  <si>
    <t xml:space="preserve">Uds.</t>
  </si>
  <si>
    <t xml:space="preserve">Largo</t>
  </si>
  <si>
    <t xml:space="preserve">Ancho</t>
  </si>
  <si>
    <t xml:space="preserve">Alto</t>
  </si>
  <si>
    <t xml:space="preserve">Parcial</t>
  </si>
  <si>
    <t xml:space="preserve">Subtotal</t>
  </si>
  <si>
    <t xml:space="preserve">DF37D0010</t>
  </si>
  <si>
    <t xml:space="preserve">Partida</t>
  </si>
  <si>
    <t xml:space="preserve">m³</t>
  </si>
  <si>
    <t xml:space="preserve">Carga y transporte de residuos potencialmente peligrosos, incluso tasa vertido, a gestor de residuos autorizado por la Consejería de Medio Ambiente, para operaciones de eliminación, según RD 105/2008 y la Ley 22/2011.</t>
  </si>
  <si>
    <t xml:space="preserve">Uds.</t>
  </si>
  <si>
    <t xml:space="preserve">Largo</t>
  </si>
  <si>
    <t xml:space="preserve">Ancho</t>
  </si>
  <si>
    <t xml:space="preserve">Alto</t>
  </si>
  <si>
    <t xml:space="preserve">Parcial</t>
  </si>
  <si>
    <t xml:space="preserve">Subtotal</t>
  </si>
  <si>
    <t xml:space="preserve">D37</t>
  </si>
  <si>
    <t xml:space="preserve">RIEGO</t>
  </si>
  <si>
    <t xml:space="preserve">Capítulo</t>
  </si>
  <si>
    <t xml:space="preserve">INSTALACION DE RIEGO</t>
  </si>
  <si>
    <t xml:space="preserve">D29CAA0010</t>
  </si>
  <si>
    <t xml:space="preserve">Partida</t>
  </si>
  <si>
    <t xml:space="preserve">m</t>
  </si>
  <si>
    <t xml:space="preserve">Tubería de polietileno de baja densidad PE-40, PN-10, Tuplen o equivalente, de D=20 mm, en red de riego, colocada en fondo de zanja, incluso p.p. de juntas, piezas especiales, nivelación del tubo, excavación con extracción de tierras al borde, posterior relleno con arena volcánica y compactación de la zanja, carga y transporte de tierras a vertedero. Instalada y probada.</t>
  </si>
  <si>
    <t xml:space="preserve">Uds.</t>
  </si>
  <si>
    <t xml:space="preserve">Largo</t>
  </si>
  <si>
    <t xml:space="preserve">Ancho</t>
  </si>
  <si>
    <t xml:space="preserve">Alto</t>
  </si>
  <si>
    <t xml:space="preserve">Parcial</t>
  </si>
  <si>
    <t xml:space="preserve">Subtotal</t>
  </si>
  <si>
    <t xml:space="preserve">jardinera junto a taquilla</t>
  </si>
  <si>
    <t xml:space="preserve">arboles a +67.00</t>
  </si>
  <si>
    <t xml:space="preserve">a jardinera a +70.46</t>
  </si>
  <si>
    <t xml:space="preserve">a jardinera a +72.49</t>
  </si>
  <si>
    <t xml:space="preserve">a jardinera a +74.01</t>
  </si>
  <si>
    <t xml:space="preserve">a jardinera a +77.50</t>
  </si>
  <si>
    <t xml:space="preserve">subida a +79.70</t>
  </si>
  <si>
    <t xml:space="preserve">a jardinera a +80.70</t>
  </si>
  <si>
    <t xml:space="preserve">D29CAB0022</t>
  </si>
  <si>
    <t xml:space="preserve">Partida</t>
  </si>
  <si>
    <t xml:space="preserve">m</t>
  </si>
  <si>
    <t xml:space="preserve">Tubería de polietileno de baja densidad de D=20 mm, Tuplen o equivalente, para microirrigación (riego por goteo), incluso acople de goteros de 4 l/h cada 50 cm, p.p. de accesorios, colocada.</t>
  </si>
  <si>
    <t xml:space="preserve">Uds.</t>
  </si>
  <si>
    <t xml:space="preserve">Largo</t>
  </si>
  <si>
    <t xml:space="preserve">Ancho</t>
  </si>
  <si>
    <t xml:space="preserve">Alto</t>
  </si>
  <si>
    <t xml:space="preserve">Parcial</t>
  </si>
  <si>
    <t xml:space="preserve">Subtotal</t>
  </si>
  <si>
    <t xml:space="preserve">plataforma 67.10</t>
  </si>
  <si>
    <t xml:space="preserve">jaridnera entrada</t>
  </si>
  <si>
    <t xml:space="preserve">D14BD0111</t>
  </si>
  <si>
    <t xml:space="preserve">Partida</t>
  </si>
  <si>
    <t xml:space="preserve">ud</t>
  </si>
  <si>
    <t xml:space="preserve">Válvula o llave de paso de esfera de D 20 mm, de polibutileno PB Terrain, i/p.p. pequeño material. Instalada. Según C.T.E. DB HS-4 y UNE-ENV 12108.</t>
  </si>
  <si>
    <t xml:space="preserve">Uds.</t>
  </si>
  <si>
    <t xml:space="preserve">Largo</t>
  </si>
  <si>
    <t xml:space="preserve">Ancho</t>
  </si>
  <si>
    <t xml:space="preserve">Alto</t>
  </si>
  <si>
    <t xml:space="preserve">Parcial</t>
  </si>
  <si>
    <t xml:space="preserve">Subtotal</t>
  </si>
  <si>
    <t xml:space="preserve">Df16D0030</t>
  </si>
  <si>
    <t xml:space="preserve">Partida</t>
  </si>
  <si>
    <t xml:space="preserve">ud</t>
  </si>
  <si>
    <t xml:space="preserve">Grifo para punto de riego en paramento vertical de latón cromado de calidad media, formado por llave de paso con cruceta cromada. Instalado, incluso p.p. de pequeño material.</t>
  </si>
  <si>
    <t xml:space="preserve">Uds.</t>
  </si>
  <si>
    <t xml:space="preserve">Largo</t>
  </si>
  <si>
    <t xml:space="preserve">Ancho</t>
  </si>
  <si>
    <t xml:space="preserve">Alto</t>
  </si>
  <si>
    <t xml:space="preserve">Parcial</t>
  </si>
  <si>
    <t xml:space="preserve">Subtotal</t>
  </si>
  <si>
    <t xml:space="preserve">D39GA003</t>
  </si>
  <si>
    <t xml:space="preserve">Partida</t>
  </si>
  <si>
    <t xml:space="preserve">Ud</t>
  </si>
  <si>
    <t xml:space="preserve">Ud. Suministro e instalación de programador electrónico WATER MASTER de 1 estación con baterias incorporadas,incluido el montaje</t>
  </si>
  <si>
    <t xml:space="preserve">Uds.</t>
  </si>
  <si>
    <t xml:space="preserve">Largo</t>
  </si>
  <si>
    <t xml:space="preserve">Ancho</t>
  </si>
  <si>
    <t xml:space="preserve">Alto</t>
  </si>
  <si>
    <t xml:space="preserve">Parcial</t>
  </si>
  <si>
    <t xml:space="preserve">Subtotal</t>
  </si>
  <si>
    <t xml:space="preserve">D39GC001</t>
  </si>
  <si>
    <t xml:space="preserve">Partida</t>
  </si>
  <si>
    <t xml:space="preserve">Ud</t>
  </si>
  <si>
    <t xml:space="preserve">Ud. Suministro e instalación de electroválvula de plástico RAIN BIRD de 3/4", con apertura manual por solenoide, regulador de caudal, i/arqueta de fibra de vidrio con tapa.</t>
  </si>
  <si>
    <t xml:space="preserve">Uds.</t>
  </si>
  <si>
    <t xml:space="preserve">Largo</t>
  </si>
  <si>
    <t xml:space="preserve">Ancho</t>
  </si>
  <si>
    <t xml:space="preserve">Alto</t>
  </si>
  <si>
    <t xml:space="preserve">Parcial</t>
  </si>
  <si>
    <t xml:space="preserve">Subtotal</t>
  </si>
  <si>
    <t xml:space="preserve">D39GK090</t>
  </si>
  <si>
    <t xml:space="preserve">Partida</t>
  </si>
  <si>
    <t xml:space="preserve">Ud</t>
  </si>
  <si>
    <t xml:space="preserve">Ud. Suministro y colocación de arqueta de plástico con tapa redonda de 28x35 cm., para red de riego.</t>
  </si>
  <si>
    <t xml:space="preserve">Uds.</t>
  </si>
  <si>
    <t xml:space="preserve">Largo</t>
  </si>
  <si>
    <t xml:space="preserve">Ancho</t>
  </si>
  <si>
    <t xml:space="preserve">Alto</t>
  </si>
  <si>
    <t xml:space="preserve">Parcial</t>
  </si>
  <si>
    <t xml:space="preserve">Subtotal</t>
  </si>
  <si>
    <t xml:space="preserve">bancales</t>
  </si>
  <si>
    <t xml:space="preserve">D39GK501</t>
  </si>
  <si>
    <t xml:space="preserve">Partida</t>
  </si>
  <si>
    <t xml:space="preserve">Ud</t>
  </si>
  <si>
    <t xml:space="preserve">Ud. Suministro e instalación de filtro de malla en "Y" de 2".</t>
  </si>
  <si>
    <t xml:space="preserve">Uds.</t>
  </si>
  <si>
    <t xml:space="preserve">Largo</t>
  </si>
  <si>
    <t xml:space="preserve">Ancho</t>
  </si>
  <si>
    <t xml:space="preserve">Alto</t>
  </si>
  <si>
    <t xml:space="preserve">Parcial</t>
  </si>
  <si>
    <t xml:space="preserve">Subtotal</t>
  </si>
  <si>
    <t xml:space="preserve">RIEGO</t>
  </si>
  <si>
    <t xml:space="preserve">INST</t>
  </si>
  <si>
    <t xml:space="preserve">Capítulo</t>
  </si>
  <si>
    <t xml:space="preserve">INSTALACIONES HIDRAULICAS ESTANQUES</t>
  </si>
  <si>
    <t xml:space="preserve">TRATAM1</t>
  </si>
  <si>
    <t xml:space="preserve">Partida</t>
  </si>
  <si>
    <t xml:space="preserve">UD</t>
  </si>
  <si>
    <t xml:space="preserve">Sistema de tratamiento e impulsión de agua para estanque 1, incluyendo, filtros, equipo de tratamiento automatico, productos químicos, bombas, tuberías, valvulería, boquillas de aspiración e impulsion en inox, skimmer (Skimmer Inox A-100 completo AstralPool en acero inoxidable AISI-316) y sumideros inox, con p.p. de piezas especiales y pequeño material incluso mano de obra de instalación, de acuerdo a esquemas de planos.</t>
  </si>
  <si>
    <t xml:space="preserve">Uds.</t>
  </si>
  <si>
    <t xml:space="preserve">Largo</t>
  </si>
  <si>
    <t xml:space="preserve">Ancho</t>
  </si>
  <si>
    <t xml:space="preserve">Alto</t>
  </si>
  <si>
    <t xml:space="preserve">Parcial</t>
  </si>
  <si>
    <t xml:space="preserve">Subtotal</t>
  </si>
  <si>
    <t xml:space="preserve">TRATAM2</t>
  </si>
  <si>
    <t xml:space="preserve">Partida</t>
  </si>
  <si>
    <t xml:space="preserve">ud</t>
  </si>
  <si>
    <t xml:space="preserve">Sistema de tratamiento e impulsión de agua para estanque 2, incluyendo, filtros, equipo de tratamiento automatico, productos químicos, bombas, tuberías, valvulería, boquillas de aspiración e impulsion en inox, skimmer (Skimmer Inox A-100 completo AstralPool en acero inoxidable AISI-316) y sumideros inox, con p.p. de piezas especiales y pequeño material incluso mano de obra de instalación, de acuerdo a esquemas de planos.</t>
  </si>
  <si>
    <t xml:space="preserve">Uds.</t>
  </si>
  <si>
    <t xml:space="preserve">Largo</t>
  </si>
  <si>
    <t xml:space="preserve">Ancho</t>
  </si>
  <si>
    <t xml:space="preserve">Alto</t>
  </si>
  <si>
    <t xml:space="preserve">Parcial</t>
  </si>
  <si>
    <t xml:space="preserve">Subtotal</t>
  </si>
  <si>
    <t xml:space="preserve">INST</t>
  </si>
  <si>
    <t xml:space="preserve">FS</t>
  </si>
  <si>
    <t xml:space="preserve">Capítulo</t>
  </si>
  <si>
    <t xml:space="preserve">FONTANERIA Y SANEAMIENTO</t>
  </si>
  <si>
    <t xml:space="preserve">FON</t>
  </si>
  <si>
    <t xml:space="preserve">Capítulo</t>
  </si>
  <si>
    <t xml:space="preserve">FONTANERIA</t>
  </si>
  <si>
    <t xml:space="preserve">D28.1355</t>
  </si>
  <si>
    <t xml:space="preserve">Partida</t>
  </si>
  <si>
    <t xml:space="preserve">ud</t>
  </si>
  <si>
    <t xml:space="preserve">Arqueta en acera para alojamiento de válvula de compuerta de 1 1/4" hasta 4" (válvulas excluídas), en red terciaria de abastecimiento y acometida, con tapa y cerco de fundición dúctil de 250 x 250 mm, colocada, incluso p.p. de excavación y relleno.</t>
  </si>
  <si>
    <t xml:space="preserve">Uds.</t>
  </si>
  <si>
    <t xml:space="preserve">Largo</t>
  </si>
  <si>
    <t xml:space="preserve">Ancho</t>
  </si>
  <si>
    <t xml:space="preserve">Alto</t>
  </si>
  <si>
    <t xml:space="preserve">Parcial</t>
  </si>
  <si>
    <t xml:space="preserve">Subtotal</t>
  </si>
  <si>
    <t xml:space="preserve">D14BD0050</t>
  </si>
  <si>
    <t xml:space="preserve">Partida</t>
  </si>
  <si>
    <t xml:space="preserve">ud</t>
  </si>
  <si>
    <t xml:space="preserve">Llave de paso de esfera de D 1 1/2", de latón, roscada o soldada a tubo, i/p.p. pequeño material. Instalada. Según C.T.E. DB HS-4.</t>
  </si>
  <si>
    <t xml:space="preserve">Uds.</t>
  </si>
  <si>
    <t xml:space="preserve">Largo</t>
  </si>
  <si>
    <t xml:space="preserve">Ancho</t>
  </si>
  <si>
    <t xml:space="preserve">Alto</t>
  </si>
  <si>
    <t xml:space="preserve">Parcial</t>
  </si>
  <si>
    <t xml:space="preserve">Subtotal</t>
  </si>
  <si>
    <t xml:space="preserve">D14CA0030</t>
  </si>
  <si>
    <t xml:space="preserve">Partida</t>
  </si>
  <si>
    <t xml:space="preserve">ud</t>
  </si>
  <si>
    <t xml:space="preserve">Contador de 25 mm (1") homologado, preequipado con salida de pulsos, Sensus C 405S o equivalente,  para vivienda unifamiliar, instalado en fachada, en armario o nicho de dimensiones aproximadas 500x800x300 mm (LxAxP), con puerta de registro, incluso válvulas de corte antes y después del contador, válvula de retención y te de aforo de 1" y ayudas de albañilería. Instalado y probado s/normas de la empresa municipal de aguas y C.T.E. DB HS-4.</t>
  </si>
  <si>
    <t xml:space="preserve">Uds.</t>
  </si>
  <si>
    <t xml:space="preserve">Largo</t>
  </si>
  <si>
    <t xml:space="preserve">Ancho</t>
  </si>
  <si>
    <t xml:space="preserve">Alto</t>
  </si>
  <si>
    <t xml:space="preserve">Parcial</t>
  </si>
  <si>
    <t xml:space="preserve">Subtotal</t>
  </si>
  <si>
    <t xml:space="preserve">D29JAB0030</t>
  </si>
  <si>
    <t xml:space="preserve">Partida</t>
  </si>
  <si>
    <t xml:space="preserve">m</t>
  </si>
  <si>
    <t xml:space="preserve">Canalización formada por 1 tubo de polietileno (rojo), de doble pared, D 110 mm, T.P.P. (Tuberías y perfiles plásticos) o equivalente, s/UNE-EN 50086, incluso alambre guía galvanizado, cinta de señalización, excavación en zanja, protección con hormigón, relleno y compactación del resto de la zanja con tierras saneadas. Instalada.</t>
  </si>
  <si>
    <t xml:space="preserve">Uds.</t>
  </si>
  <si>
    <t xml:space="preserve">Largo</t>
  </si>
  <si>
    <t xml:space="preserve">Ancho</t>
  </si>
  <si>
    <t xml:space="preserve">Alto</t>
  </si>
  <si>
    <t xml:space="preserve">Parcial</t>
  </si>
  <si>
    <t xml:space="preserve">Subtotal</t>
  </si>
  <si>
    <t xml:space="preserve">D40 (ENTERRADO Y PROTEGIDO)</t>
  </si>
  <si>
    <t xml:space="preserve">0</t>
  </si>
  <si>
    <t xml:space="preserve">D25 (ENTERRADO Y PROTEGIDO)</t>
  </si>
  <si>
    <t xml:space="preserve">0</t>
  </si>
  <si>
    <t xml:space="preserve">D14ABAA0090</t>
  </si>
  <si>
    <t xml:space="preserve">Partida</t>
  </si>
  <si>
    <t xml:space="preserve">m</t>
  </si>
  <si>
    <t xml:space="preserve">Canalización con tubería de polibutileno (PB) de DN 40 (1 1/2"), e=3,7 mm, UNE-EN ISO 15876, para agua fría, Terrain o equivalente, instalación no empotrada, sujeta mediante abrazaderas, incluso p.p. de piezas especiales y pequeño material. Instalada y probada.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</si>
  <si>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</si>
  <si>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</si>
  <si>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</si>
  <si>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</si>
  <si>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</si>
  <si>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</si>
  <si>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D40 (ENTERRADO Y PROTEGIDO)</t>
  </si>
  <si>
    <t xml:space="preserve">0</t>
  </si>
  <si>
    <t xml:space="preserve">D14ABAA0040</t>
  </si>
  <si>
    <t xml:space="preserve">Partida</t>
  </si>
  <si>
    <t xml:space="preserve">m</t>
  </si>
  <si>
    <t xml:space="preserve">Canalización con tubería de polibutileno (PB) de DN 25 (3/4"), para agua fría, UNE-EN ISO 15876, Terrain o equivalente, e=2,3 mm, instalación no empotrada, sujeta mediante abrazaderas, incluso p.p. de piezas especiales y pequeño material. Instalada y probada.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</si>
  <si>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</si>
  <si>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</si>
  <si>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</si>
  <si>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</si>
  <si>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</si>
  <si>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</si>
  <si>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D25 (ENTERRADO Y PROTEGIDO)</t>
  </si>
  <si>
    <t xml:space="preserve">0</t>
  </si>
  <si>
    <t xml:space="preserve">D14ABAA0070</t>
  </si>
  <si>
    <t xml:space="preserve">Partida</t>
  </si>
  <si>
    <t xml:space="preserve">m</t>
  </si>
  <si>
    <t xml:space="preserve">Canalización con tubería de polibutileno (PB) de DN 32 (1 1/4"), para agua fría, UNE-EN ISO 15876, Terrain o equivalente, e=2,9 mm, instalación no empotrada, sujeta mediante abrazaderas, incluso p.p. de piezas especiales y pequeño material. Instalada y probada.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</si>
  <si>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</si>
  <si>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</si>
  <si>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</si>
  <si>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</si>
  <si>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</si>
  <si>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</si>
  <si>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montante RIEGO cafeteria</t>
  </si>
  <si>
    <t xml:space="preserve">D14ABAA0015</t>
  </si>
  <si>
    <t xml:space="preserve">Partida</t>
  </si>
  <si>
    <t xml:space="preserve">m</t>
  </si>
  <si>
    <t xml:space="preserve">Canalización con tubería de polibutileno (PB) de DN 16 (1/2"), para agua fría, UNE-EN ISO 15876, Terrain o equivalente, e=1,8 mm, instalación no empotrada, sujeta mediante abrazaderas, incluso p.p. de piezas especiales y pequeño material. Instalada y probada.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</si>
  <si>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</si>
  <si>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</si>
  <si>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</si>
  <si>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</si>
  <si>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</si>
  <si>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</si>
  <si>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</si>
  <si>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</si>
  <si>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D14ABAA0025</t>
  </si>
  <si>
    <t xml:space="preserve">Partida</t>
  </si>
  <si>
    <t xml:space="preserve">m</t>
  </si>
  <si>
    <t xml:space="preserve">Canalización con tubería de polibutileno (PB) de DN 16 (1/2"), para agua caliente, UNE-EN ISO 15876, Terrain o equivalente, e=1,8 mm, clase 2, PN 10, instalación no empotrada, sujeta mediante abrazaderas, calorifugada según RITE, incluso p.p. de piezas especiales y pequeño material. Instalada y probada.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</si>
  <si>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</si>
  <si>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</si>
  <si>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</si>
  <si>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</si>
  <si>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</si>
  <si>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</si>
  <si>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cafeteria</t>
  </si>
  <si>
    <t xml:space="preserve">D14BB0047</t>
  </si>
  <si>
    <t xml:space="preserve">Partida</t>
  </si>
  <si>
    <t xml:space="preserve">ud</t>
  </si>
  <si>
    <t xml:space="preserve">Llave de regulación oculta de 20 mm, de polibutileno PB Terrain instalada en entrada a cuartos húmedos, incluso embellecedor. Instalada. Según C.T.E. DB HS-4 y UNE-ENV 12108.</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</si>
  <si>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</si>
  <si>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</si>
  <si>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</si>
  <si>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</si>
  <si>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</si>
  <si>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</si>
  <si>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</si>
  <si>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</si>
  <si>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D14ABBA0015</t>
  </si>
  <si>
    <t xml:space="preserve">Partida</t>
  </si>
  <si>
    <t xml:space="preserve">ud</t>
  </si>
  <si>
    <t xml:space="preserve">Punto de agua fría de DN 16 (1/2") en interior de vivienda o local, con tubería de polibutileno, PB, UNE-EN ISO 15876, Terrain o equivalente, de e=1,8 mm, incluso p.p. de piezas especiales y pequeño material, apertura y sellado de rozas. Instalado y probado.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</si>
  <si>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</si>
  <si>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</si>
  <si>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</si>
  <si>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</si>
  <si>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</si>
  <si>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</si>
  <si>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termo 1</t>
  </si>
  <si>
    <t xml:space="preserve">cafet4eria</t>
  </si>
  <si>
    <t xml:space="preserve">aseos</t>
  </si>
  <si>
    <t xml:space="preserve">D14ABBA0025</t>
  </si>
  <si>
    <t xml:space="preserve">Partida</t>
  </si>
  <si>
    <t xml:space="preserve">ud</t>
  </si>
  <si>
    <t xml:space="preserve">Punto de agua caliente de DN 16 (1/2") en interior de vivienda o local, con tubería de polibutileno, PB, UNE-EN ISO 15876, Terrain o equivalente, de e=1,8 mm, clase 2, PN 10, calorifugada según RITE, incluso p.p. de piezas especiales y pequeño material, apertura y sellado de rozas. Instalado y probado. Según C.T.E. DB HS-4, Decreto 134/2011 Consejería de Industria y UNE-ENV 12108.</t>
  </si>
  <si>
    <t xml:space="preserve">Uds.</t>
  </si>
  <si>
    <t xml:space="preserve">Largo</t>
  </si>
  <si>
    <t xml:space="preserve">Ancho</t>
  </si>
  <si>
    <t xml:space="preserve">Alto</t>
  </si>
  <si>
    <t xml:space="preserve">Parcial</t>
  </si>
  <si>
    <t xml:space="preserve">Subtotal</t>
  </si>
  <si>
    <t xml:space="preserve">termo</t>
  </si>
  <si>
    <t xml:space="preserve">cafeteria</t>
  </si>
  <si>
    <t xml:space="preserve">D14BA0050</t>
  </si>
  <si>
    <t xml:space="preserve">Partida</t>
  </si>
  <si>
    <t xml:space="preserve">ud</t>
  </si>
  <si>
    <t xml:space="preserve">Válvula de retención D 1 1/2", de latón, roscada o soldada a tubo, i/ p.p. pequeño material. Instalada. Según C.T.E. DB HS-4.</t>
  </si>
  <si>
    <t xml:space="preserve">Uds.</t>
  </si>
  <si>
    <t xml:space="preserve">Largo</t>
  </si>
  <si>
    <t xml:space="preserve">Ancho</t>
  </si>
  <si>
    <t xml:space="preserve">Alto</t>
  </si>
  <si>
    <t xml:space="preserve">Parcial</t>
  </si>
  <si>
    <t xml:space="preserve">Subtotal</t>
  </si>
  <si>
    <t xml:space="preserve">D15LA0020</t>
  </si>
  <si>
    <t xml:space="preserve">Partida</t>
  </si>
  <si>
    <t xml:space="preserve">ud</t>
  </si>
  <si>
    <t xml:space="preserve">Calentador acumulador eléctrico, gama vertical de 50 l, mod. CM50 Marina, CADECA o equivalente, cuba vitrificada, resistencia, ánodo de magnesio, aislamiento poliuretano de alta densidad, piloto luminoso, pantalla termómetro analógico, cable de conexión con clavija, 2 manguitos antielectrolíticos, válvula de seguridad, d=49 cm  h=61 cm, instalado</t>
  </si>
  <si>
    <t xml:space="preserve">Uds.</t>
  </si>
  <si>
    <t xml:space="preserve">Largo</t>
  </si>
  <si>
    <t xml:space="preserve">Ancho</t>
  </si>
  <si>
    <t xml:space="preserve">Alto</t>
  </si>
  <si>
    <t xml:space="preserve">Parcial</t>
  </si>
  <si>
    <t xml:space="preserve">Subtotal</t>
  </si>
  <si>
    <t xml:space="preserve">FON</t>
  </si>
  <si>
    <t xml:space="preserve">SAN</t>
  </si>
  <si>
    <t xml:space="preserve">Capítulo</t>
  </si>
  <si>
    <t xml:space="preserve">SANEAMIENTO Y DRENAJES</t>
  </si>
  <si>
    <t xml:space="preserve">F29EB0850</t>
  </si>
  <si>
    <t xml:space="preserve">Partida</t>
  </si>
  <si>
    <t xml:space="preserve">m</t>
  </si>
  <si>
    <t xml:space="preserve">Canal de polietileno de alta densidad y polipropileno (PEAD-PP), Hauraton Mod.- Recyfix-Standard 100 o equivalente, de largo 1000 mm,  ancho 160 mm y altura 135 mm, con peso 2,4 kg, con rejilla enclavada de acero galvanizado, tipo ranudadas Asimétrica, clase A-15, 1000x137x121 mm, ranura 12,5 mm y peso de 4,4 kg, p.p. de tapa de inicio y final. Colocado y probado, incluso excavación precisa y refuerzo lateral con hormigón, según C.T.E. DB HS-5.</t>
  </si>
  <si>
    <t xml:space="preserve">Uds.</t>
  </si>
  <si>
    <t xml:space="preserve">Largo</t>
  </si>
  <si>
    <t xml:space="preserve">Ancho</t>
  </si>
  <si>
    <t xml:space="preserve">Alto</t>
  </si>
  <si>
    <t xml:space="preserve">Parcial</t>
  </si>
  <si>
    <t xml:space="preserve">Subtotal</t>
  </si>
  <si>
    <t xml:space="preserve">galeria</t>
  </si>
  <si>
    <t xml:space="preserve">aseos</t>
  </si>
  <si>
    <t xml:space="preserve">cafeteria</t>
  </si>
  <si>
    <t xml:space="preserve">REGISran</t>
  </si>
  <si>
    <t xml:space="preserve">Partida</t>
  </si>
  <si>
    <t xml:space="preserve">ud</t>
  </si>
  <si>
    <t xml:space="preserve">Registro para canal de drenaje ranurado, formado por registro sumidero con cestillo Hauraton Mod.- Recyfix-Standard 100 o equivalente o equivalente, de longitud 500 mm, y registro de canal Reja ranurada asimetrica con ranura 10 mm, tapa de inicio y final. Colocado y probado, incluso excavación precisa y refuerzo lateral con hormigón, según C.T.E. DB HS-5.</t>
  </si>
  <si>
    <t xml:space="preserve">Uds.</t>
  </si>
  <si>
    <t xml:space="preserve">Largo</t>
  </si>
  <si>
    <t xml:space="preserve">Ancho</t>
  </si>
  <si>
    <t xml:space="preserve">Alto</t>
  </si>
  <si>
    <t xml:space="preserve">Parcial</t>
  </si>
  <si>
    <t xml:space="preserve">Subtotal</t>
  </si>
  <si>
    <t xml:space="preserve">galeria</t>
  </si>
  <si>
    <t xml:space="preserve">aseos</t>
  </si>
  <si>
    <t xml:space="preserve">cafeteria</t>
  </si>
  <si>
    <t xml:space="preserve">CANAL_cabildo1</t>
  </si>
  <si>
    <t xml:space="preserve">Partida</t>
  </si>
  <si>
    <t xml:space="preserve">ml</t>
  </si>
  <si>
    <t xml:space="preserve">Canal de recogida de aguas pluviales con reja tipo Cabildo de 45 cm de ancho, en calzadas, de dimensiones interiores 0,45 m de ancho y 0,60 m de profundidad, ejecutado con paredes y solera de hormigón en masa de HNE-20/P/16/I de 20 cm de espesor, armado con malla electrosoldada ME 20x20 ø 10-10 B 500 S 6x2,20 UNE 36092, incluso excavación, relleno de trasdós con carga y transporte de tierras sobrantes a vertedero, encofrado y desencofrado, acometida y remate de tubos, incluso reja formada por bastidor angular y reja de entramado de pletina (pletinas 80.8 y 30.6 mm, trama 40x40 mm, i/p.p. bastidor angular 80.80.8), perfiles IPE de refuerzo transversal cada 1,0 m con placas de anclaje, acabado con esmalte laca satinada de poliuretano de Valentine o similar incluso rascado de óxidos mediante cepillado o lijado y limpieza del soporte e imprimación anticorrosiva con Valfos Simil Minio, colocado.</t>
  </si>
  <si>
    <t xml:space="preserve">Uds.</t>
  </si>
  <si>
    <t xml:space="preserve">Largo</t>
  </si>
  <si>
    <t xml:space="preserve">Ancho</t>
  </si>
  <si>
    <t xml:space="preserve">Alto</t>
  </si>
  <si>
    <t xml:space="preserve">Parcial</t>
  </si>
  <si>
    <t xml:space="preserve">Subtotal</t>
  </si>
  <si>
    <t xml:space="preserve">rampa cota 67,90</t>
  </si>
  <si>
    <t xml:space="preserve">D04AB0260</t>
  </si>
  <si>
    <t xml:space="preserve">Partida</t>
  </si>
  <si>
    <t xml:space="preserve">m</t>
  </si>
  <si>
    <t xml:space="preserve">Tubería de saneamiento interior de PVC-U, clase B, UNE-EN 1329-1, T.P.P. (Tuberías y perfiles plásticos) o equivalente, de D 110 mm y e=3,2 mm de espesor, enterrada en zanja, con p.p. de piezas especiales, incluso solera de arena de 10 cm de espesor sin incluir excavación ni relleno posterior de la zanja. Totalmente instalada y probada, según C.T.E. DB HS-5.</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</si>
  <si>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</si>
  <si>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</si>
  <si>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</si>
  <si>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</si>
  <si>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</si>
  <si>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</si>
  <si>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</si>
  <si>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</si>
  <si>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D04AB0280</t>
  </si>
  <si>
    <t xml:space="preserve">Partida</t>
  </si>
  <si>
    <t xml:space="preserve">m</t>
  </si>
  <si>
    <t xml:space="preserve">Tubería de saneamiento interior de PVC-U, clase B, UNE-EN 1329-1, T.P.P. (Tuberías y perfiles plásticos) o equivalente, de D 125 mm y e=3,2 mm de espesor, enterrada en zanja, con p.p. de piezas especiales, incluso solera de arena de 10 cm de espesor sin incluir excavación ni relleno posterior de la zanja. Totalmente instalada y probada, según C.T.E. DB HS-5.</t>
  </si>
  <si>
    <t xml:space="preserve">Uds.</t>
  </si>
  <si>
    <t xml:space="preserve">Largo</t>
  </si>
  <si>
    <t xml:space="preserve">Ancho</t>
  </si>
  <si>
    <t xml:space="preserve">Alto</t>
  </si>
  <si>
    <t xml:space="preserve">Parcial</t>
  </si>
  <si>
    <t xml:space="preserve">Subtotal</t>
  </si>
  <si>
    <t xml:space="preserve">porche</t>
  </si>
  <si>
    <t xml:space="preserve">porche a acometida general</t>
  </si>
  <si>
    <t xml:space="preserve">galeria</t>
  </si>
  <si>
    <t xml:space="preserve">pasarela junto entrada galeria</t>
  </si>
  <si>
    <t xml:space="preserve">pasarela junto cafeteria</t>
  </si>
  <si>
    <t xml:space="preserve">porche</t>
  </si>
  <si>
    <t xml:space="preserve">lateral cafeteria</t>
  </si>
  <si>
    <t xml:space="preserve">D04AB0300</t>
  </si>
  <si>
    <t xml:space="preserve">Partida</t>
  </si>
  <si>
    <t xml:space="preserve">m</t>
  </si>
  <si>
    <t xml:space="preserve">Tubería de saneamiento interior de PVC-U, clase B, UNE-EN 1329-1, T.P.P. (Tuberías y perfiles plásticos) o equivalente, de D 160 mm y e=3,2 mm de espesor, enterrada en zanja, con p.p. de piezas especiales, incluso solera de arena de 10 cm de espesor sin incluir excavación ni relleno posterior de la zanja. Totalmente instalada y probada, según C.T.E. DB HS-5.</t>
  </si>
  <si>
    <t xml:space="preserve">Uds.</t>
  </si>
  <si>
    <t xml:space="preserve">Largo</t>
  </si>
  <si>
    <t xml:space="preserve">Ancho</t>
  </si>
  <si>
    <t xml:space="preserve">Alto</t>
  </si>
  <si>
    <t xml:space="preserve">Parcial</t>
  </si>
  <si>
    <t xml:space="preserve">Subtotal</t>
  </si>
  <si>
    <t xml:space="preserve">pasarela</t>
  </si>
  <si>
    <t xml:space="preserve">porche</t>
  </si>
  <si>
    <t xml:space="preserve">porche a acometida general</t>
  </si>
  <si>
    <t xml:space="preserve">D14FHA0320</t>
  </si>
  <si>
    <t xml:space="preserve">Partida</t>
  </si>
  <si>
    <t xml:space="preserve">m</t>
  </si>
  <si>
    <t xml:space="preserve">Bajante de tubería de PVC-U, clase B, UNE-EN 1329-1, T.P.P. (Tuberías y perfiles plásticos) o equivalente, D 110 mm, e=3,2 mm, incluso p.p. de piezas especiales, pequeño material y sellado con espuma de poliuretano en pasos por forjado. Instalado, según C.T.E. DB HS-5.</t>
  </si>
  <si>
    <t xml:space="preserve">Uds.</t>
  </si>
  <si>
    <t xml:space="preserve">Largo</t>
  </si>
  <si>
    <t xml:space="preserve">Ancho</t>
  </si>
  <si>
    <t xml:space="preserve">Alto</t>
  </si>
  <si>
    <t xml:space="preserve">Parcial</t>
  </si>
  <si>
    <t xml:space="preserve">Subtotal</t>
  </si>
  <si>
    <t xml:space="preserve">aireacion aseo</t>
  </si>
  <si>
    <t xml:space="preserve">bajantes cuarto instalaciones</t>
  </si>
  <si>
    <t xml:space="preserve">D14FAB0070</t>
  </si>
  <si>
    <t xml:space="preserve">Partida</t>
  </si>
  <si>
    <t xml:space="preserve">m</t>
  </si>
  <si>
    <t xml:space="preserve">Desagüe de aparato sanitario realizado con tubería de PVC-U, clase B, UNE-EN 1329-1, Terrain o equivalente, de D 40 mm, empotrada o vista, incluso p.p. de piezas especiales, recibida con mortero de cemento y arena. Instalado hasta bote sifónico, según C.T.E. DB HS-5 y UNE-ENV 13801.</t>
  </si>
  <si>
    <t xml:space="preserve">Uds.</t>
  </si>
  <si>
    <t xml:space="preserve">Largo</t>
  </si>
  <si>
    <t xml:space="preserve">Ancho</t>
  </si>
  <si>
    <t xml:space="preserve">Alto</t>
  </si>
  <si>
    <t xml:space="preserve">Parcial</t>
  </si>
  <si>
    <t xml:space="preserve">Subtotal</t>
  </si>
  <si>
    <t xml:space="preserve">aseos</t>
  </si>
  <si>
    <t xml:space="preserve">cafeteria</t>
  </si>
  <si>
    <t xml:space="preserve">rebosaderos estanques</t>
  </si>
  <si>
    <t xml:space="preserve">D14FJ0020</t>
  </si>
  <si>
    <t xml:space="preserve">Partida</t>
  </si>
  <si>
    <t xml:space="preserve">ud</t>
  </si>
  <si>
    <t xml:space="preserve">Terminal de ventilación con válvula automática de PVC Terrain o equivalente, D 110 mm., clase B, UNE-EN 1329-1, reacción al fuego B-S1d0, colocado en cubierta o falso techo incluso p.p. de piezas especiales. Instalado, según C.T.E. DB HS-5 y UNE-ENV 13801.</t>
  </si>
  <si>
    <t xml:space="preserve">Uds.</t>
  </si>
  <si>
    <t xml:space="preserve">Largo</t>
  </si>
  <si>
    <t xml:space="preserve">Ancho</t>
  </si>
  <si>
    <t xml:space="preserve">Alto</t>
  </si>
  <si>
    <t xml:space="preserve">Parcial</t>
  </si>
  <si>
    <t xml:space="preserve">Subtotal</t>
  </si>
  <si>
    <t xml:space="preserve">aseo 1</t>
  </si>
  <si>
    <t xml:space="preserve">D14FD0030</t>
  </si>
  <si>
    <t xml:space="preserve">Partida</t>
  </si>
  <si>
    <t xml:space="preserve">ud</t>
  </si>
  <si>
    <t xml:space="preserve">Sumidero sifónico de PVC Terrain de D 50 mm de salida, en locales húmedos, con tapa y rejilla, recibido con mortero de cemento y arena. Instalado, incluso ayudas de albañilería, según C.T.E. DB HS-5.</t>
  </si>
  <si>
    <t xml:space="preserve">Uds.</t>
  </si>
  <si>
    <t xml:space="preserve">Largo</t>
  </si>
  <si>
    <t xml:space="preserve">Ancho</t>
  </si>
  <si>
    <t xml:space="preserve">Alto</t>
  </si>
  <si>
    <t xml:space="preserve">Parcial</t>
  </si>
  <si>
    <t xml:space="preserve">Subtotal</t>
  </si>
  <si>
    <t xml:space="preserve">cuarto instalaciones</t>
  </si>
  <si>
    <t xml:space="preserve">D29DAC0140</t>
  </si>
  <si>
    <t xml:space="preserve">Partida</t>
  </si>
  <si>
    <t xml:space="preserve">m</t>
  </si>
  <si>
    <t xml:space="preserve">Tubería de saneamiento enterrada sin presión de PVC-U, T.P.P. o equivalente, con superficie interior y exterior lisa, de color teja y unión por junta elástica, de diámetro nominal DN 315 mm, e=7,7 mm, SN 4, según UNE EN 1401, colocada en fondo de zanja, incluso solera de arena de 10 cm de espesor, p.p. de pequeño material, nivelación del tubo, sin incluir excavación y relleno de la zanja, colocada s/ UNE-ENV 1046. Instalada y probada.</t>
  </si>
  <si>
    <t xml:space="preserve">Uds.</t>
  </si>
  <si>
    <t xml:space="preserve">Largo</t>
  </si>
  <si>
    <t xml:space="preserve">Ancho</t>
  </si>
  <si>
    <t xml:space="preserve">Alto</t>
  </si>
  <si>
    <t xml:space="preserve">Parcial</t>
  </si>
  <si>
    <t xml:space="preserve">Subtotal</t>
  </si>
  <si>
    <t xml:space="preserve">salida gran canal</t>
  </si>
  <si>
    <t xml:space="preserve">D29DBB0010</t>
  </si>
  <si>
    <t xml:space="preserve">Partida</t>
  </si>
  <si>
    <t xml:space="preserve">ud</t>
  </si>
  <si>
    <t xml:space="preserve">Pozo de registro circular (parte fija), prefabricado de hormigón armado, de diámetro interior 1,00 m, con marcado CE s/UNE-EN 1917 y UNE 127917, formado por pieza inferior constituída por base de pozo de 1000x700 mm (Dxh) y pieza superior constituída por cono de 1000/625x1000 mm (D inf/sup x h), incluso pates montados en fábrica, registro reforzado D 400, s/UNE EN 124, de fundición dúctil EJ-Norinco o equivalente, de D=600 mm, juntas de estanqueidad o material de sellado, conexión a conducciones, incluso excavación precisa, relleno de trasdós con carga y transporte de tierras sobrantes a vertedero, totalmente terminado, según C.T.E. DB HS-5.</t>
  </si>
  <si>
    <t xml:space="preserve">Uds.</t>
  </si>
  <si>
    <t xml:space="preserve">Largo</t>
  </si>
  <si>
    <t xml:space="preserve">Ancho</t>
  </si>
  <si>
    <t xml:space="preserve">Alto</t>
  </si>
  <si>
    <t xml:space="preserve">Parcial</t>
  </si>
  <si>
    <t xml:space="preserve">Subtotal</t>
  </si>
  <si>
    <t xml:space="preserve">salida gran canal</t>
  </si>
  <si>
    <t xml:space="preserve">SAN</t>
  </si>
  <si>
    <t xml:space="preserve">FS</t>
  </si>
  <si>
    <t xml:space="preserve">BT</t>
  </si>
  <si>
    <t xml:space="preserve">Capítulo</t>
  </si>
  <si>
    <t xml:space="preserve">SEPARATA ELECTRICA DE BT</t>
  </si>
  <si>
    <t xml:space="preserve">01</t>
  </si>
  <si>
    <t xml:space="preserve">Capítulo</t>
  </si>
  <si>
    <t xml:space="preserve">OBRA CIVIL</t>
  </si>
  <si>
    <t xml:space="preserve">DEMOLICGP</t>
  </si>
  <si>
    <t xml:space="preserve">Partida</t>
  </si>
  <si>
    <t xml:space="preserve">UD</t>
  </si>
  <si>
    <t xml:space="preserve">Desmontaje de CGP existente y demolición de casetón.</t>
  </si>
  <si>
    <t xml:space="preserve">5.52.020</t>
  </si>
  <si>
    <t xml:space="preserve">Partida</t>
  </si>
  <si>
    <t xml:space="preserve">UD</t>
  </si>
  <si>
    <t xml:space="preserve">Casetón para CGP y previsión de CS de dimensiones interiores 1350 x 900 mm con 350 mm de profundidad</t>
  </si>
  <si>
    <t xml:space="preserve">Uds.</t>
  </si>
  <si>
    <t xml:space="preserve">Largo</t>
  </si>
  <si>
    <t xml:space="preserve">Ancho</t>
  </si>
  <si>
    <t xml:space="preserve">Alto</t>
  </si>
  <si>
    <t xml:space="preserve">Parcial</t>
  </si>
  <si>
    <t xml:space="preserve">Subtotal</t>
  </si>
  <si>
    <t xml:space="preserve">CGP</t>
  </si>
  <si>
    <t xml:space="preserve">5.52.022</t>
  </si>
  <si>
    <t xml:space="preserve">Partida</t>
  </si>
  <si>
    <t xml:space="preserve">UD</t>
  </si>
  <si>
    <t xml:space="preserve">Casetón para centralizacion de contadores de 1650 x 1350 mm con 350 mm de profundidad</t>
  </si>
  <si>
    <t xml:space="preserve">Uds.</t>
  </si>
  <si>
    <t xml:space="preserve">Largo</t>
  </si>
  <si>
    <t xml:space="preserve">Ancho</t>
  </si>
  <si>
    <t xml:space="preserve">Alto</t>
  </si>
  <si>
    <t xml:space="preserve">Parcial</t>
  </si>
  <si>
    <t xml:space="preserve">Subtotal</t>
  </si>
  <si>
    <t xml:space="preserve">CC</t>
  </si>
  <si>
    <t xml:space="preserve">03.01.03.01</t>
  </si>
  <si>
    <t xml:space="preserve">Partida</t>
  </si>
  <si>
    <t xml:space="preserve">UD</t>
  </si>
  <si>
    <t xml:space="preserve">Arqueta para conexionado de electricidad AR1 BT en acera</t>
  </si>
  <si>
    <t xml:space="preserve">03.01.03.01b</t>
  </si>
  <si>
    <t xml:space="preserve">Partida</t>
  </si>
  <si>
    <t xml:space="preserve">UD</t>
  </si>
  <si>
    <t xml:space="preserve">Arqueta rellenable para conexionado de electricidad de 60x60</t>
  </si>
  <si>
    <t xml:space="preserve">F02C00108</t>
  </si>
  <si>
    <t xml:space="preserve">Partida</t>
  </si>
  <si>
    <t xml:space="preserve">m³</t>
  </si>
  <si>
    <t xml:space="preserve">Excav. en zanjas, pozos cualquier terreno, medios mecánicos</t>
  </si>
  <si>
    <t xml:space="preserve">Uds.</t>
  </si>
  <si>
    <t xml:space="preserve">Largo</t>
  </si>
  <si>
    <t xml:space="preserve">Ancho</t>
  </si>
  <si>
    <t xml:space="preserve">Alto</t>
  </si>
  <si>
    <t xml:space="preserve">Parcial</t>
  </si>
  <si>
    <t xml:space="preserve">Subtotal</t>
  </si>
  <si>
    <t xml:space="preserve">COMUN BT + TC</t>
  </si>
  <si>
    <t xml:space="preserve">BT</t>
  </si>
  <si>
    <t xml:space="preserve">F02D0028</t>
  </si>
  <si>
    <t xml:space="preserve">Partida</t>
  </si>
  <si>
    <t xml:space="preserve">m³</t>
  </si>
  <si>
    <t xml:space="preserve">Relleno medios mecánicos productos préstamo</t>
  </si>
  <si>
    <t xml:space="preserve">Uds.</t>
  </si>
  <si>
    <t xml:space="preserve">Largo</t>
  </si>
  <si>
    <t xml:space="preserve">Ancho</t>
  </si>
  <si>
    <t xml:space="preserve">Alto</t>
  </si>
  <si>
    <t xml:space="preserve">Parcial</t>
  </si>
  <si>
    <t xml:space="preserve">Subtotal</t>
  </si>
  <si>
    <t xml:space="preserve">COMUN BT + TC</t>
  </si>
  <si>
    <t xml:space="preserve">BT</t>
  </si>
  <si>
    <t xml:space="preserve">D01E0010</t>
  </si>
  <si>
    <t xml:space="preserve">Partida</t>
  </si>
  <si>
    <t xml:space="preserve">M²</t>
  </si>
  <si>
    <t xml:space="preserve">Demolición solado de baldosas cerám. terrazos ..</t>
  </si>
  <si>
    <t xml:space="preserve">Uds.</t>
  </si>
  <si>
    <t xml:space="preserve">Largo</t>
  </si>
  <si>
    <t xml:space="preserve">Ancho</t>
  </si>
  <si>
    <t xml:space="preserve">Alto</t>
  </si>
  <si>
    <t xml:space="preserve">Parcial</t>
  </si>
  <si>
    <t xml:space="preserve">Subtotal</t>
  </si>
  <si>
    <t xml:space="preserve">COMUN BT + TC</t>
  </si>
  <si>
    <t xml:space="preserve">BT</t>
  </si>
  <si>
    <t xml:space="preserve">D11BA0010</t>
  </si>
  <si>
    <t xml:space="preserve">Partida</t>
  </si>
  <si>
    <t xml:space="preserve">M²</t>
  </si>
  <si>
    <t xml:space="preserve">Pavim baldosa de hormigón 40x40x4 cm</t>
  </si>
  <si>
    <t xml:space="preserve">Uds.</t>
  </si>
  <si>
    <t xml:space="preserve">Largo</t>
  </si>
  <si>
    <t xml:space="preserve">Ancho</t>
  </si>
  <si>
    <t xml:space="preserve">Alto</t>
  </si>
  <si>
    <t xml:space="preserve">Parcial</t>
  </si>
  <si>
    <t xml:space="preserve">Subtotal</t>
  </si>
  <si>
    <t xml:space="preserve">COMUN BT + TC</t>
  </si>
  <si>
    <t xml:space="preserve">03.01.03.02</t>
  </si>
  <si>
    <t xml:space="preserve">Partida</t>
  </si>
  <si>
    <t xml:space="preserve">ML</t>
  </si>
  <si>
    <t xml:space="preserve">Canalización 2PEØ160 mm BT</t>
  </si>
  <si>
    <t xml:space="preserve">Uds.</t>
  </si>
  <si>
    <t xml:space="preserve">Largo</t>
  </si>
  <si>
    <t xml:space="preserve">Ancho</t>
  </si>
  <si>
    <t xml:space="preserve">Alto</t>
  </si>
  <si>
    <t xml:space="preserve">Parcial</t>
  </si>
  <si>
    <t xml:space="preserve">Subtotal</t>
  </si>
  <si>
    <t xml:space="preserve">ACOMETIDA</t>
  </si>
  <si>
    <t xml:space="preserve">03.01.03.03</t>
  </si>
  <si>
    <t xml:space="preserve">Partida</t>
  </si>
  <si>
    <t xml:space="preserve">ML</t>
  </si>
  <si>
    <t xml:space="preserve">Canalización 1PEØ160 mm BT</t>
  </si>
  <si>
    <t xml:space="preserve">Uds.</t>
  </si>
  <si>
    <t xml:space="preserve">Largo</t>
  </si>
  <si>
    <t xml:space="preserve">Ancho</t>
  </si>
  <si>
    <t xml:space="preserve">Alto</t>
  </si>
  <si>
    <t xml:space="preserve">Parcial</t>
  </si>
  <si>
    <t xml:space="preserve">Subtotal</t>
  </si>
  <si>
    <t xml:space="preserve">LGA</t>
  </si>
  <si>
    <t xml:space="preserve">03.01.03.04b</t>
  </si>
  <si>
    <t xml:space="preserve">Partida</t>
  </si>
  <si>
    <t xml:space="preserve">ML</t>
  </si>
  <si>
    <t xml:space="preserve">Canalización 4PEØ63 mm BT</t>
  </si>
  <si>
    <t xml:space="preserve">Uds.</t>
  </si>
  <si>
    <t xml:space="preserve">Largo</t>
  </si>
  <si>
    <t xml:space="preserve">Ancho</t>
  </si>
  <si>
    <t xml:space="preserve">Alto</t>
  </si>
  <si>
    <t xml:space="preserve">Parcial</t>
  </si>
  <si>
    <t xml:space="preserve">Subtotal</t>
  </si>
  <si>
    <t xml:space="preserve">DERIVACIONES INDIVIDUALES</t>
  </si>
  <si>
    <t xml:space="preserve">03.01.03.04</t>
  </si>
  <si>
    <t xml:space="preserve">Partida</t>
  </si>
  <si>
    <t xml:space="preserve">ML</t>
  </si>
  <si>
    <t xml:space="preserve">Canalización 2PEØ63 mm BT</t>
  </si>
  <si>
    <t xml:space="preserve">Uds.</t>
  </si>
  <si>
    <t xml:space="preserve">Largo</t>
  </si>
  <si>
    <t xml:space="preserve">Ancho</t>
  </si>
  <si>
    <t xml:space="preserve">Alto</t>
  </si>
  <si>
    <t xml:space="preserve">Parcial</t>
  </si>
  <si>
    <t xml:space="preserve">Subtotal</t>
  </si>
  <si>
    <t xml:space="preserve">DI CASERÓN</t>
  </si>
  <si>
    <t xml:space="preserve">LÍNEAS SECUNDARIAS ZONAS COMUNES</t>
  </si>
  <si>
    <t xml:space="preserve">03.01.03.06</t>
  </si>
  <si>
    <t xml:space="preserve">Partida</t>
  </si>
  <si>
    <t xml:space="preserve">ML</t>
  </si>
  <si>
    <t xml:space="preserve">Canalización 1PEØ63 mm BT</t>
  </si>
  <si>
    <t xml:space="preserve">Uds.</t>
  </si>
  <si>
    <t xml:space="preserve">Largo</t>
  </si>
  <si>
    <t xml:space="preserve">Ancho</t>
  </si>
  <si>
    <t xml:space="preserve">Alto</t>
  </si>
  <si>
    <t xml:space="preserve">Parcial</t>
  </si>
  <si>
    <t xml:space="preserve">Subtotal</t>
  </si>
  <si>
    <t xml:space="preserve">BOMBA CANAL</t>
  </si>
  <si>
    <t xml:space="preserve">DI CAFETERÍA</t>
  </si>
  <si>
    <t xml:space="preserve">DI ZONAS COMUNES</t>
  </si>
  <si>
    <t xml:space="preserve">PREVISION</t>
  </si>
  <si>
    <t xml:space="preserve">01</t>
  </si>
  <si>
    <t xml:space="preserve">02</t>
  </si>
  <si>
    <t xml:space="preserve">Capítulo</t>
  </si>
  <si>
    <t xml:space="preserve">INSTALACION ELECTRICA</t>
  </si>
  <si>
    <t xml:space="preserve">02.01</t>
  </si>
  <si>
    <t xml:space="preserve">Capítulo</t>
  </si>
  <si>
    <t xml:space="preserve">CUADROS ELECTRICOS</t>
  </si>
  <si>
    <t xml:space="preserve">CGP160A</t>
  </si>
  <si>
    <t xml:space="preserve">Partida</t>
  </si>
  <si>
    <t xml:space="preserve">UD</t>
  </si>
  <si>
    <t xml:space="preserve">CGP 160A , bases BUC 1</t>
  </si>
  <si>
    <t xml:space="preserve">5.53.092</t>
  </si>
  <si>
    <t xml:space="preserve">Partida</t>
  </si>
  <si>
    <t xml:space="preserve">UD</t>
  </si>
  <si>
    <t xml:space="preserve">Cartucho fusible tamaño NH1 colocado en armario o cuadro de distribucion.</t>
  </si>
  <si>
    <t xml:space="preserve">CONTADORES</t>
  </si>
  <si>
    <t xml:space="preserve">Partida</t>
  </si>
  <si>
    <t xml:space="preserve">UD</t>
  </si>
  <si>
    <t xml:space="preserve">Centralización de contadores con módulos con capacidad hasta 3 contadores trifásicos</t>
  </si>
  <si>
    <t xml:space="preserve">CZC</t>
  </si>
  <si>
    <t xml:space="preserve">Partida</t>
  </si>
  <si>
    <t xml:space="preserve">UD</t>
  </si>
  <si>
    <t xml:space="preserve">Cuadro Zonas Comunes</t>
  </si>
  <si>
    <t xml:space="preserve">CESTANQUE</t>
  </si>
  <si>
    <t xml:space="preserve">Partida</t>
  </si>
  <si>
    <t xml:space="preserve">UD</t>
  </si>
  <si>
    <t xml:space="preserve">Cuadro Estanque</t>
  </si>
  <si>
    <t xml:space="preserve">02.01</t>
  </si>
  <si>
    <t xml:space="preserve">02.02</t>
  </si>
  <si>
    <t xml:space="preserve">Capítulo</t>
  </si>
  <si>
    <t xml:space="preserve">CANALIZACIONES Y LINEAS ELECTRICAS</t>
  </si>
  <si>
    <t xml:space="preserve">03.01.03.13</t>
  </si>
  <si>
    <t xml:space="preserve">Partida</t>
  </si>
  <si>
    <t xml:space="preserve">ML</t>
  </si>
  <si>
    <t xml:space="preserve">Bandeja UNEX 200x60 mm, perforada, con cubierta, suspendida, sin</t>
  </si>
  <si>
    <t xml:space="preserve">Uds.</t>
  </si>
  <si>
    <t xml:space="preserve">Largo</t>
  </si>
  <si>
    <t xml:space="preserve">Ancho</t>
  </si>
  <si>
    <t xml:space="preserve">Alto</t>
  </si>
  <si>
    <t xml:space="preserve">Parcial</t>
  </si>
  <si>
    <t xml:space="preserve">Subtotal</t>
  </si>
  <si>
    <t xml:space="preserve">zonas comunes</t>
  </si>
  <si>
    <t xml:space="preserve">03.01.03.14</t>
  </si>
  <si>
    <t xml:space="preserve">Partida</t>
  </si>
  <si>
    <t xml:space="preserve">ML</t>
  </si>
  <si>
    <t xml:space="preserve">Canalización empotrada tubo PVC flexible reforzado Ø20</t>
  </si>
  <si>
    <t xml:space="preserve">Uds.</t>
  </si>
  <si>
    <t xml:space="preserve">Largo</t>
  </si>
  <si>
    <t xml:space="preserve">Ancho</t>
  </si>
  <si>
    <t xml:space="preserve">Alto</t>
  </si>
  <si>
    <t xml:space="preserve">Parcial</t>
  </si>
  <si>
    <t xml:space="preserve">Subtotal</t>
  </si>
  <si>
    <t xml:space="preserve">03.01.03.15</t>
  </si>
  <si>
    <t xml:space="preserve">Partida</t>
  </si>
  <si>
    <t xml:space="preserve">ML</t>
  </si>
  <si>
    <t xml:space="preserve">Canalización empotrada tubo PVC flexible reforzado Ø25</t>
  </si>
  <si>
    <t xml:space="preserve">Uds.</t>
  </si>
  <si>
    <t xml:space="preserve">Largo</t>
  </si>
  <si>
    <t xml:space="preserve">Ancho</t>
  </si>
  <si>
    <t xml:space="preserve">Alto</t>
  </si>
  <si>
    <t xml:space="preserve">Parcial</t>
  </si>
  <si>
    <t xml:space="preserve">Subtotal</t>
  </si>
  <si>
    <t xml:space="preserve">03.01.03.18</t>
  </si>
  <si>
    <t xml:space="preserve">Partida</t>
  </si>
  <si>
    <t xml:space="preserve">ML</t>
  </si>
  <si>
    <t xml:space="preserve">Canalización empotrada tubo PVC flexible reforzado Ø63</t>
  </si>
  <si>
    <t xml:space="preserve">Uds.</t>
  </si>
  <si>
    <t xml:space="preserve">Largo</t>
  </si>
  <si>
    <t xml:space="preserve">Ancho</t>
  </si>
  <si>
    <t xml:space="preserve">Alto</t>
  </si>
  <si>
    <t xml:space="preserve">Parcial</t>
  </si>
  <si>
    <t xml:space="preserve">Subtotal</t>
  </si>
  <si>
    <t xml:space="preserve">DI caseron</t>
  </si>
  <si>
    <t xml:space="preserve">ZONAS COMUNES</t>
  </si>
  <si>
    <t xml:space="preserve">03.01.03.19</t>
  </si>
  <si>
    <t xml:space="preserve">Partida</t>
  </si>
  <si>
    <t xml:space="preserve">ML</t>
  </si>
  <si>
    <t xml:space="preserve">Canalización aérea tubo plástico rígido Ø20</t>
  </si>
  <si>
    <t xml:space="preserve">Uds.</t>
  </si>
  <si>
    <t xml:space="preserve">Largo</t>
  </si>
  <si>
    <t xml:space="preserve">Ancho</t>
  </si>
  <si>
    <t xml:space="preserve">Alto</t>
  </si>
  <si>
    <t xml:space="preserve">Parcial</t>
  </si>
  <si>
    <t xml:space="preserve">Subtotal</t>
  </si>
  <si>
    <t xml:space="preserve">PREVISIÓN</t>
  </si>
  <si>
    <t xml:space="preserve">03.01.03.20</t>
  </si>
  <si>
    <t xml:space="preserve">Partida</t>
  </si>
  <si>
    <t xml:space="preserve">ML</t>
  </si>
  <si>
    <t xml:space="preserve">Canalización aérea tubo plástico rígido Ø25</t>
  </si>
  <si>
    <t xml:space="preserve">Uds.</t>
  </si>
  <si>
    <t xml:space="preserve">Largo</t>
  </si>
  <si>
    <t xml:space="preserve">Ancho</t>
  </si>
  <si>
    <t xml:space="preserve">Alto</t>
  </si>
  <si>
    <t xml:space="preserve">Parcial</t>
  </si>
  <si>
    <t xml:space="preserve">Subtotal</t>
  </si>
  <si>
    <t xml:space="preserve">PREVISIÓN</t>
  </si>
  <si>
    <t xml:space="preserve">03.01.03.23</t>
  </si>
  <si>
    <t xml:space="preserve">Partida</t>
  </si>
  <si>
    <t xml:space="preserve">ML</t>
  </si>
  <si>
    <t xml:space="preserve">Canalización aérea tubo plástico rígido Ø63</t>
  </si>
  <si>
    <t xml:space="preserve">Uds.</t>
  </si>
  <si>
    <t xml:space="preserve">Largo</t>
  </si>
  <si>
    <t xml:space="preserve">Ancho</t>
  </si>
  <si>
    <t xml:space="preserve">Alto</t>
  </si>
  <si>
    <t xml:space="preserve">Parcial</t>
  </si>
  <si>
    <t xml:space="preserve">Subtotal</t>
  </si>
  <si>
    <t xml:space="preserve">PREVISIÓN</t>
  </si>
  <si>
    <t xml:space="preserve">5.53.017</t>
  </si>
  <si>
    <t xml:space="preserve">Partida</t>
  </si>
  <si>
    <t xml:space="preserve">ML</t>
  </si>
  <si>
    <t xml:space="preserve">Línea de Al XZ1(S), Eca 0.6/1 kV de 4x1x50 mm²</t>
  </si>
  <si>
    <t xml:space="preserve">Uds.</t>
  </si>
  <si>
    <t xml:space="preserve">Largo</t>
  </si>
  <si>
    <t xml:space="preserve">Ancho</t>
  </si>
  <si>
    <t xml:space="preserve">Alto</t>
  </si>
  <si>
    <t xml:space="preserve">Parcial</t>
  </si>
  <si>
    <t xml:space="preserve">Subtotal</t>
  </si>
  <si>
    <t xml:space="preserve">ACOMETIDA</t>
  </si>
  <si>
    <t xml:space="preserve">03.01.03.29</t>
  </si>
  <si>
    <t xml:space="preserve">Partida</t>
  </si>
  <si>
    <t xml:space="preserve">ML</t>
  </si>
  <si>
    <t xml:space="preserve">Línea RZ-1K, 0.6/1KV de 4x1x50 mm2 ( Cca-s1b,d1,a1 s/CPR)</t>
  </si>
  <si>
    <t xml:space="preserve">Uds.</t>
  </si>
  <si>
    <t xml:space="preserve">Largo</t>
  </si>
  <si>
    <t xml:space="preserve">Ancho</t>
  </si>
  <si>
    <t xml:space="preserve">Alto</t>
  </si>
  <si>
    <t xml:space="preserve">Parcial</t>
  </si>
  <si>
    <t xml:space="preserve">Subtotal</t>
  </si>
  <si>
    <t xml:space="preserve">LGA</t>
  </si>
  <si>
    <t xml:space="preserve">03.01.03.31</t>
  </si>
  <si>
    <t xml:space="preserve">Partida</t>
  </si>
  <si>
    <t xml:space="preserve">ML</t>
  </si>
  <si>
    <t xml:space="preserve">Línea RZ-1K, 0.6/1KV ( Cca-s1b,d1,a1 s/CPR) de 5x1x25</t>
  </si>
  <si>
    <t xml:space="preserve">Uds.</t>
  </si>
  <si>
    <t xml:space="preserve">Largo</t>
  </si>
  <si>
    <t xml:space="preserve">Ancho</t>
  </si>
  <si>
    <t xml:space="preserve">Alto</t>
  </si>
  <si>
    <t xml:space="preserve">Parcial</t>
  </si>
  <si>
    <t xml:space="preserve">Subtotal</t>
  </si>
  <si>
    <t xml:space="preserve">DI HACIENDA</t>
  </si>
  <si>
    <t xml:space="preserve">LZH5X16</t>
  </si>
  <si>
    <t xml:space="preserve">Partida</t>
  </si>
  <si>
    <t xml:space="preserve">ML</t>
  </si>
  <si>
    <t xml:space="preserve">Línea RZ-1K, 0.6/1KV ( Cca-s1b,d1,a1 s/CPR) de 5x1x16</t>
  </si>
  <si>
    <t xml:space="preserve">Uds.</t>
  </si>
  <si>
    <t xml:space="preserve">Largo</t>
  </si>
  <si>
    <t xml:space="preserve">Ancho</t>
  </si>
  <si>
    <t xml:space="preserve">Alto</t>
  </si>
  <si>
    <t xml:space="preserve">Parcial</t>
  </si>
  <si>
    <t xml:space="preserve">Subtotal</t>
  </si>
  <si>
    <t xml:space="preserve">DI ZONAS COMUNES</t>
  </si>
  <si>
    <t xml:space="preserve">DI CAFETERÍA</t>
  </si>
  <si>
    <t xml:space="preserve">03.01.03.35</t>
  </si>
  <si>
    <t xml:space="preserve">Partida</t>
  </si>
  <si>
    <t xml:space="preserve">ML</t>
  </si>
  <si>
    <t xml:space="preserve">Línea RZ-1K, 0.6/1KV ( Cca-s1b,d1,a1 s/CPR) de 5x2,5</t>
  </si>
  <si>
    <t xml:space="preserve">Uds.</t>
  </si>
  <si>
    <t xml:space="preserve">Largo</t>
  </si>
  <si>
    <t xml:space="preserve">Ancho</t>
  </si>
  <si>
    <t xml:space="preserve">Alto</t>
  </si>
  <si>
    <t xml:space="preserve">Parcial</t>
  </si>
  <si>
    <t xml:space="preserve">Subtotal</t>
  </si>
  <si>
    <t xml:space="preserve">03.01.03.38</t>
  </si>
  <si>
    <t xml:space="preserve">Partida</t>
  </si>
  <si>
    <t xml:space="preserve">ML</t>
  </si>
  <si>
    <t xml:space="preserve">Línea RZ-1K, 0.6/1KV ( Cca-s1b,d1,a1 s/CPR) de 3x2,5</t>
  </si>
  <si>
    <t xml:space="preserve">Uds.</t>
  </si>
  <si>
    <t xml:space="preserve">Largo</t>
  </si>
  <si>
    <t xml:space="preserve">Ancho</t>
  </si>
  <si>
    <t xml:space="preserve">Alto</t>
  </si>
  <si>
    <t xml:space="preserve">Parcial</t>
  </si>
  <si>
    <t xml:space="preserve">Subtotal</t>
  </si>
  <si>
    <t xml:space="preserve">03.01.03.39</t>
  </si>
  <si>
    <t xml:space="preserve">Partida</t>
  </si>
  <si>
    <t xml:space="preserve">ML</t>
  </si>
  <si>
    <t xml:space="preserve">Línea RZ-1K, 0.6/1KV ( Cca-s1b,d1,a1 s/CPR) de 3x1,5</t>
  </si>
  <si>
    <t xml:space="preserve">Uds.</t>
  </si>
  <si>
    <t xml:space="preserve">Largo</t>
  </si>
  <si>
    <t xml:space="preserve">Ancho</t>
  </si>
  <si>
    <t xml:space="preserve">Alto</t>
  </si>
  <si>
    <t xml:space="preserve">Parcial</t>
  </si>
  <si>
    <t xml:space="preserve">Subtotal</t>
  </si>
  <si>
    <t xml:space="preserve">03.01.03.40</t>
  </si>
  <si>
    <t xml:space="preserve">Partida</t>
  </si>
  <si>
    <t xml:space="preserve">ML</t>
  </si>
  <si>
    <t xml:space="preserve">Línea RZ-1K, 0.6/1KV ( Cca-s1b,d1,a1 s/CPR) de 2x1,5</t>
  </si>
  <si>
    <t xml:space="preserve">Uds.</t>
  </si>
  <si>
    <t xml:space="preserve">Largo</t>
  </si>
  <si>
    <t xml:space="preserve">Ancho</t>
  </si>
  <si>
    <t xml:space="preserve">Alto</t>
  </si>
  <si>
    <t xml:space="preserve">Parcial</t>
  </si>
  <si>
    <t xml:space="preserve">Subtotal</t>
  </si>
  <si>
    <t xml:space="preserve">ZH3X2.5</t>
  </si>
  <si>
    <t xml:space="preserve">Partida</t>
  </si>
  <si>
    <t xml:space="preserve">ML</t>
  </si>
  <si>
    <t xml:space="preserve">Línea con conductor ES07Z1-K 450/750V de 3x2,5 mm²</t>
  </si>
  <si>
    <t xml:space="preserve">Uds.</t>
  </si>
  <si>
    <t xml:space="preserve">Largo</t>
  </si>
  <si>
    <t xml:space="preserve">Ancho</t>
  </si>
  <si>
    <t xml:space="preserve">Alto</t>
  </si>
  <si>
    <t xml:space="preserve">Parcial</t>
  </si>
  <si>
    <t xml:space="preserve">Subtotal</t>
  </si>
  <si>
    <t xml:space="preserve">PREVISIÓN</t>
  </si>
  <si>
    <t xml:space="preserve">ZH3X1.5</t>
  </si>
  <si>
    <t xml:space="preserve">Partida</t>
  </si>
  <si>
    <t xml:space="preserve">ML</t>
  </si>
  <si>
    <t xml:space="preserve">Línea con conductor ES07Z1-K 450/750V de 3x1,5 mm²</t>
  </si>
  <si>
    <t xml:space="preserve">Uds.</t>
  </si>
  <si>
    <t xml:space="preserve">Largo</t>
  </si>
  <si>
    <t xml:space="preserve">Ancho</t>
  </si>
  <si>
    <t xml:space="preserve">Alto</t>
  </si>
  <si>
    <t xml:space="preserve">Parcial</t>
  </si>
  <si>
    <t xml:space="preserve">Subtotal</t>
  </si>
  <si>
    <t xml:space="preserve">PREVISIÓN</t>
  </si>
  <si>
    <t xml:space="preserve">ZH2X1.5</t>
  </si>
  <si>
    <t xml:space="preserve">Partida</t>
  </si>
  <si>
    <t xml:space="preserve">ML</t>
  </si>
  <si>
    <t xml:space="preserve">Línea con conductor ES07Z1-K 450/750V de 2x1,5 mm²</t>
  </si>
  <si>
    <t xml:space="preserve">Uds.</t>
  </si>
  <si>
    <t xml:space="preserve">Largo</t>
  </si>
  <si>
    <t xml:space="preserve">Ancho</t>
  </si>
  <si>
    <t xml:space="preserve">Alto</t>
  </si>
  <si>
    <t xml:space="preserve">Parcial</t>
  </si>
  <si>
    <t xml:space="preserve">Subtotal</t>
  </si>
  <si>
    <t xml:space="preserve">PREVISIÓN</t>
  </si>
  <si>
    <t xml:space="preserve">03.01.03.46</t>
  </si>
  <si>
    <t xml:space="preserve">Partida</t>
  </si>
  <si>
    <t xml:space="preserve">ML</t>
  </si>
  <si>
    <t xml:space="preserve">Línea SZ1-K 0.6/1 KV ( Cca-s1b,d1,a1 s/CPR) de 5x1x10m2</t>
  </si>
  <si>
    <t xml:space="preserve">Uds.</t>
  </si>
  <si>
    <t xml:space="preserve">Largo</t>
  </si>
  <si>
    <t xml:space="preserve">Ancho</t>
  </si>
  <si>
    <t xml:space="preserve">Alto</t>
  </si>
  <si>
    <t xml:space="preserve">Parcial</t>
  </si>
  <si>
    <t xml:space="preserve">Subtotal</t>
  </si>
  <si>
    <t xml:space="preserve">LINEA ASCENSOR</t>
  </si>
  <si>
    <t xml:space="preserve">C18.0504</t>
  </si>
  <si>
    <t xml:space="preserve">Partida</t>
  </si>
  <si>
    <t xml:space="preserve">ML</t>
  </si>
  <si>
    <t xml:space="preserve">Línea Cu de DN-F 0.6/1 Kv., de 3x2,5 mm².</t>
  </si>
  <si>
    <t xml:space="preserve">Uds.</t>
  </si>
  <si>
    <t xml:space="preserve">Largo</t>
  </si>
  <si>
    <t xml:space="preserve">Ancho</t>
  </si>
  <si>
    <t xml:space="preserve">Alto</t>
  </si>
  <si>
    <t xml:space="preserve">Parcial</t>
  </si>
  <si>
    <t xml:space="preserve">Subtotal</t>
  </si>
  <si>
    <t xml:space="preserve">ALUMBRADO SUBACUÁTICO</t>
  </si>
  <si>
    <t xml:space="preserve">5.57.070</t>
  </si>
  <si>
    <t xml:space="preserve">Partida</t>
  </si>
  <si>
    <t xml:space="preserve">UD</t>
  </si>
  <si>
    <t xml:space="preserve">Pica de refuerzo de tierra</t>
  </si>
  <si>
    <t xml:space="preserve">Uds.</t>
  </si>
  <si>
    <t xml:space="preserve">Largo</t>
  </si>
  <si>
    <t xml:space="preserve">Ancho</t>
  </si>
  <si>
    <t xml:space="preserve">Alto</t>
  </si>
  <si>
    <t xml:space="preserve">Parcial</t>
  </si>
  <si>
    <t xml:space="preserve">Subtotal</t>
  </si>
  <si>
    <t xml:space="preserve">GENERAL EDIFICIO</t>
  </si>
  <si>
    <t xml:space="preserve">5.57.072</t>
  </si>
  <si>
    <t xml:space="preserve">Partida</t>
  </si>
  <si>
    <t xml:space="preserve">ML</t>
  </si>
  <si>
    <t xml:space="preserve">Conducción de puesta a tierra enterrada Cu 50 mm²</t>
  </si>
  <si>
    <t xml:space="preserve">Uds.</t>
  </si>
  <si>
    <t xml:space="preserve">Largo</t>
  </si>
  <si>
    <t xml:space="preserve">Ancho</t>
  </si>
  <si>
    <t xml:space="preserve">Alto</t>
  </si>
  <si>
    <t xml:space="preserve">Parcial</t>
  </si>
  <si>
    <t xml:space="preserve">Subtotal</t>
  </si>
  <si>
    <t xml:space="preserve">P.A.T. GENERAL EDIFICIO</t>
  </si>
  <si>
    <t xml:space="preserve">CONEXPAT</t>
  </si>
  <si>
    <t xml:space="preserve">Partida</t>
  </si>
  <si>
    <t xml:space="preserve">UD</t>
  </si>
  <si>
    <t xml:space="preserve">Conexión a tierra de elemento metálico</t>
  </si>
  <si>
    <t xml:space="preserve">Uds.</t>
  </si>
  <si>
    <t xml:space="preserve">Largo</t>
  </si>
  <si>
    <t xml:space="preserve">Ancho</t>
  </si>
  <si>
    <t xml:space="preserve">Alto</t>
  </si>
  <si>
    <t xml:space="preserve">Parcial</t>
  </si>
  <si>
    <t xml:space="preserve">Subtotal</t>
  </si>
  <si>
    <t xml:space="preserve">CUADRO estanque</t>
  </si>
  <si>
    <t xml:space="preserve">ASCENSOR</t>
  </si>
  <si>
    <t xml:space="preserve">CENRALIZACION DE CONTADORES</t>
  </si>
  <si>
    <t xml:space="preserve">02.02</t>
  </si>
  <si>
    <t xml:space="preserve">02.03</t>
  </si>
  <si>
    <t xml:space="preserve">Capítulo</t>
  </si>
  <si>
    <t xml:space="preserve">PUNTOS LUZ Y MECANISMOS</t>
  </si>
  <si>
    <t xml:space="preserve">03.01.04.01</t>
  </si>
  <si>
    <t xml:space="preserve">Partida</t>
  </si>
  <si>
    <t xml:space="preserve">UD</t>
  </si>
  <si>
    <t xml:space="preserve">Punto luz 2x1x1.5 mm², instal. empotrada, 750V ( Cca-s1b,d1,a1 s/CPR)</t>
  </si>
  <si>
    <t xml:space="preserve">03.01.04.01b</t>
  </si>
  <si>
    <t xml:space="preserve">Partida</t>
  </si>
  <si>
    <t xml:space="preserve">UD</t>
  </si>
  <si>
    <t xml:space="preserve">Punto luz 2x1x1.5 mm², instal. empotrada, RZ1 ( Cca-s1b,d1,a1 s/CPR)</t>
  </si>
  <si>
    <t xml:space="preserve">03.01.04.03</t>
  </si>
  <si>
    <t xml:space="preserve">Partida</t>
  </si>
  <si>
    <t xml:space="preserve">UD</t>
  </si>
  <si>
    <t xml:space="preserve">Punto luz 3x1x1.5 mm², instal. empotrada, 750V ( Cca-s1b,d1,a1 s/CPR)</t>
  </si>
  <si>
    <t xml:space="preserve">03.01.04.03b</t>
  </si>
  <si>
    <t xml:space="preserve">Partida</t>
  </si>
  <si>
    <t xml:space="preserve">UD</t>
  </si>
  <si>
    <t xml:space="preserve">Punto luz 3x1x1.5 mm², instal. empotrada, RZ1 ( Cca-s1b,d1,a1 s/CPR)</t>
  </si>
  <si>
    <t xml:space="preserve">03.01.04.04</t>
  </si>
  <si>
    <t xml:space="preserve">Partida</t>
  </si>
  <si>
    <t xml:space="preserve">UD</t>
  </si>
  <si>
    <t xml:space="preserve">Punto luz 3x1x1.5 mm², instal. vista PLÁSTICO RÍGIDO &gt; 6J, ES07Z1-K 450/750V ( Cca-s1b,d1,a1 s/CPR)</t>
  </si>
  <si>
    <t xml:space="preserve">Uds.</t>
  </si>
  <si>
    <t xml:space="preserve">Largo</t>
  </si>
  <si>
    <t xml:space="preserve">Ancho</t>
  </si>
  <si>
    <t xml:space="preserve">Alto</t>
  </si>
  <si>
    <t xml:space="preserve">Parcial</t>
  </si>
  <si>
    <t xml:space="preserve">Subtotal</t>
  </si>
  <si>
    <t xml:space="preserve">hueco ascensor</t>
  </si>
  <si>
    <t xml:space="preserve">03.01.04.05</t>
  </si>
  <si>
    <t xml:space="preserve">Partida</t>
  </si>
  <si>
    <t xml:space="preserve">UD</t>
  </si>
  <si>
    <t xml:space="preserve">Punto luz 3x1x2.5 mm², instal. empotrada, RZ-1K ( Cca-s1b,d1,a1 s/CPR)</t>
  </si>
  <si>
    <t xml:space="preserve">03.01.04.07</t>
  </si>
  <si>
    <t xml:space="preserve">Partida</t>
  </si>
  <si>
    <t xml:space="preserve">UD</t>
  </si>
  <si>
    <t xml:space="preserve">Interruptor BTICINO LIGHT TECH ES07Z1-K 450/750V ( Cca-s1b,d1,a1 s/CPR) de 3x1x1.5 mm²</t>
  </si>
  <si>
    <t xml:space="preserve">03.01.04.21</t>
  </si>
  <si>
    <t xml:space="preserve">Partida</t>
  </si>
  <si>
    <t xml:space="preserve">UD</t>
  </si>
  <si>
    <t xml:space="preserve">Detector de movimiento empotrado tipo LUXOMAT PD3N-1C-NO-PF-FT</t>
  </si>
  <si>
    <t xml:space="preserve">03.01.04.11</t>
  </si>
  <si>
    <t xml:space="preserve">Partida</t>
  </si>
  <si>
    <t xml:space="preserve">UD</t>
  </si>
  <si>
    <t xml:space="preserve">Toma schuko 10/16 A 2P+T, BTICINO serie LIGHT TECH, ZH 3x1x2.5 mm2 ( Cca-s1b,d1,a1 s/CPR)</t>
  </si>
  <si>
    <t xml:space="preserve">03.01.04.14</t>
  </si>
  <si>
    <t xml:space="preserve">Partida</t>
  </si>
  <si>
    <t xml:space="preserve">UD</t>
  </si>
  <si>
    <t xml:space="preserve">Toma de corriente industrial de 16A con clavija, 3P+N+T, Legrand</t>
  </si>
  <si>
    <t xml:space="preserve">Uds.</t>
  </si>
  <si>
    <t xml:space="preserve">Largo</t>
  </si>
  <si>
    <t xml:space="preserve">Ancho</t>
  </si>
  <si>
    <t xml:space="preserve">Alto</t>
  </si>
  <si>
    <t xml:space="preserve">Parcial</t>
  </si>
  <si>
    <t xml:space="preserve">Subtotal</t>
  </si>
  <si>
    <t xml:space="preserve">PREVISION</t>
  </si>
  <si>
    <t xml:space="preserve">03.01.04.17</t>
  </si>
  <si>
    <t xml:space="preserve">Partida</t>
  </si>
  <si>
    <t xml:space="preserve">UD</t>
  </si>
  <si>
    <t xml:space="preserve">Caja de registro empotrada en pared, con tapa de acero inoxidable de 300 x 300 mm</t>
  </si>
  <si>
    <t xml:space="preserve">02.03</t>
  </si>
  <si>
    <t xml:space="preserve">02.04</t>
  </si>
  <si>
    <t xml:space="preserve">Capítulo</t>
  </si>
  <si>
    <t xml:space="preserve">LUMINARIAS ALUMBRADO NORMAL</t>
  </si>
  <si>
    <t xml:space="preserve">03.01.05.06</t>
  </si>
  <si>
    <t xml:space="preserve">Partida</t>
  </si>
  <si>
    <t xml:space="preserve">UD</t>
  </si>
  <si>
    <t xml:space="preserve">Foco empotrable LED marca Iguzzini Laser warm white medium 10W 1200 lm</t>
  </si>
  <si>
    <t xml:space="preserve">03.01.05.07</t>
  </si>
  <si>
    <t xml:space="preserve">Partida</t>
  </si>
  <si>
    <t xml:space="preserve">UD</t>
  </si>
  <si>
    <t xml:space="preserve">Foco empotrable LED marca Iguzzini Easy warm white 11W 1800lm - 3000K</t>
  </si>
  <si>
    <t xml:space="preserve">03.01.05.07b</t>
  </si>
  <si>
    <t xml:space="preserve">Partida</t>
  </si>
  <si>
    <t xml:space="preserve">UD</t>
  </si>
  <si>
    <t xml:space="preserve">Aplique LED marca Iguzzini Trick warm white 5,7W 720lm - 3000K</t>
  </si>
  <si>
    <t xml:space="preserve">03.01.05.08</t>
  </si>
  <si>
    <t xml:space="preserve">Partida</t>
  </si>
  <si>
    <t xml:space="preserve">UD</t>
  </si>
  <si>
    <t xml:space="preserve">Proyector de suelo empotrable LED marca Iguzzini Light Up de pavimento Orbit 3W 350lm - 2700K</t>
  </si>
  <si>
    <t xml:space="preserve">03.01.05.12</t>
  </si>
  <si>
    <t xml:space="preserve">Partida</t>
  </si>
  <si>
    <t xml:space="preserve">UD</t>
  </si>
  <si>
    <t xml:space="preserve">Proyector empotrable LED marca Iguzzini Light Up de pavimento Orbit 5,5 W 455lm - 2700K</t>
  </si>
  <si>
    <t xml:space="preserve">03.01.05.09</t>
  </si>
  <si>
    <t xml:space="preserve">Partida</t>
  </si>
  <si>
    <t xml:space="preserve">UD</t>
  </si>
  <si>
    <t xml:space="preserve">Luminaria suspendida de techo de cuerpo cilíndrico IGUZZINI modelo Laser, con lámpara LED 11 W, 990 lumen, 3000K</t>
  </si>
  <si>
    <t xml:space="preserve">03.01.05.10</t>
  </si>
  <si>
    <t xml:space="preserve">Partida</t>
  </si>
  <si>
    <t xml:space="preserve">UD</t>
  </si>
  <si>
    <t xml:space="preserve">Luminaria lineal para perfil perimetral led 1260 lumen IGUZZINI modelo Underscore15</t>
  </si>
  <si>
    <t xml:space="preserve">Uds.</t>
  </si>
  <si>
    <t xml:space="preserve">Largo</t>
  </si>
  <si>
    <t xml:space="preserve">Ancho</t>
  </si>
  <si>
    <t xml:space="preserve">Alto</t>
  </si>
  <si>
    <t xml:space="preserve">Parcial</t>
  </si>
  <si>
    <t xml:space="preserve">Subtotal</t>
  </si>
  <si>
    <t xml:space="preserve">GALERIA 30 ml</t>
  </si>
  <si>
    <t xml:space="preserve">BARANDILLA 12 ml</t>
  </si>
  <si>
    <t xml:space="preserve">PLANTA SUPERIOR</t>
  </si>
  <si>
    <t xml:space="preserve">03.01.05.13</t>
  </si>
  <si>
    <t xml:space="preserve">Partida</t>
  </si>
  <si>
    <t xml:space="preserve">UD</t>
  </si>
  <si>
    <t xml:space="preserve">Luminaria lineal para perfil perimetral led 1680 lumen/ml IGUZZINI modelo Underscore15</t>
  </si>
  <si>
    <t xml:space="preserve">Uds.</t>
  </si>
  <si>
    <t xml:space="preserve">Largo</t>
  </si>
  <si>
    <t xml:space="preserve">Ancho</t>
  </si>
  <si>
    <t xml:space="preserve">Alto</t>
  </si>
  <si>
    <t xml:space="preserve">Parcial</t>
  </si>
  <si>
    <t xml:space="preserve">Subtotal</t>
  </si>
  <si>
    <t xml:space="preserve">TRAMOS PORCHE PLANTA BAJA (2+3+4+4+5 ml )</t>
  </si>
  <si>
    <t xml:space="preserve">DSEMBARCO ASCENSOR PLANTAS SUPERIORES ( 2+3 ml )</t>
  </si>
  <si>
    <t xml:space="preserve">03.01.05.14</t>
  </si>
  <si>
    <t xml:space="preserve">Partida</t>
  </si>
  <si>
    <t xml:space="preserve">UD</t>
  </si>
  <si>
    <t xml:space="preserve">Luminaria para iluminación lineal sumergible n IGUZZINI modelo Underscore InOut versión Top-Bend</t>
  </si>
  <si>
    <t xml:space="preserve">Uds.</t>
  </si>
  <si>
    <t xml:space="preserve">Largo</t>
  </si>
  <si>
    <t xml:space="preserve">Ancho</t>
  </si>
  <si>
    <t xml:space="preserve">Alto</t>
  </si>
  <si>
    <t xml:space="preserve">Parcial</t>
  </si>
  <si>
    <t xml:space="preserve">Subtotal</t>
  </si>
  <si>
    <t xml:space="preserve">ESTANQUE 21 ml</t>
  </si>
  <si>
    <t xml:space="preserve">03.01.05.11</t>
  </si>
  <si>
    <t xml:space="preserve">Partida</t>
  </si>
  <si>
    <t xml:space="preserve">UD</t>
  </si>
  <si>
    <t xml:space="preserve">Luminaria rectangular de alumbrado exterior tipo aplique para adosar a techo IGUZZINI modelo Laser Blade, con lámpara LED 10 W, 860 lumen, 2700K</t>
  </si>
  <si>
    <t xml:space="preserve">03.01.05.15</t>
  </si>
  <si>
    <t xml:space="preserve">Partida</t>
  </si>
  <si>
    <t xml:space="preserve">UD</t>
  </si>
  <si>
    <t xml:space="preserve">Luminaria lineal para instalación empotrable con 2 proyectores orientables miniaturizados LED marca Iguzzini Palco Recessed 14,4W 600lm - 3000K</t>
  </si>
  <si>
    <t xml:space="preserve">03.01.05.16</t>
  </si>
  <si>
    <t xml:space="preserve">Partida</t>
  </si>
  <si>
    <t xml:space="preserve">UD</t>
  </si>
  <si>
    <t xml:space="preserve">Luminaria lineal para perfil perimetral led 430 lumen IGUZZINI modelo Underscore Family</t>
  </si>
  <si>
    <t xml:space="preserve">Uds.</t>
  </si>
  <si>
    <t xml:space="preserve">Largo</t>
  </si>
  <si>
    <t xml:space="preserve">Ancho</t>
  </si>
  <si>
    <t xml:space="preserve">Alto</t>
  </si>
  <si>
    <t xml:space="preserve">Parcial</t>
  </si>
  <si>
    <t xml:space="preserve">Subtotal</t>
  </si>
  <si>
    <t xml:space="preserve">PASAMANOS</t>
  </si>
  <si>
    <t xml:space="preserve">TECHO PLANTA INTERMEDIA</t>
  </si>
  <si>
    <t xml:space="preserve">03.01.04.18</t>
  </si>
  <si>
    <t xml:space="preserve">Partida</t>
  </si>
  <si>
    <t xml:space="preserve">UD</t>
  </si>
  <si>
    <t xml:space="preserve">Regulador de flujo luminoso DALI</t>
  </si>
  <si>
    <t xml:space="preserve">02.04</t>
  </si>
  <si>
    <t xml:space="preserve">02.05</t>
  </si>
  <si>
    <t xml:space="preserve">Capítulo</t>
  </si>
  <si>
    <t xml:space="preserve">LUMINARIAS ALUMBRADO EMERGENCIA</t>
  </si>
  <si>
    <t xml:space="preserve">03.01.06.03</t>
  </si>
  <si>
    <t xml:space="preserve">Partida</t>
  </si>
  <si>
    <t xml:space="preserve">UD</t>
  </si>
  <si>
    <t xml:space="preserve">Luminaria de emergencia empotrada de LED de 100 lúmenes, con autonomía de 1 hora, Daisalux Hydra LD N2</t>
  </si>
  <si>
    <t xml:space="preserve">03.01.06.08</t>
  </si>
  <si>
    <t xml:space="preserve">Partida</t>
  </si>
  <si>
    <t xml:space="preserve">UD</t>
  </si>
  <si>
    <t xml:space="preserve">Luminaria de emergencia circular para empotrar de tipo de LED, de 200 lúmenes, con autonomía de 1 hora, Daisalux IZAR N30</t>
  </si>
  <si>
    <t xml:space="preserve">03.01.06.09</t>
  </si>
  <si>
    <t xml:space="preserve">Partida</t>
  </si>
  <si>
    <t xml:space="preserve">UD</t>
  </si>
  <si>
    <t xml:space="preserve">Luminaria de emergencia cilíndrica estanca para intemperie LED, para techo, de 200 lúmenes, con autonomía de 1 hora, Daisalux LENS N30 A EST AEX</t>
  </si>
  <si>
    <t xml:space="preserve">02.05</t>
  </si>
  <si>
    <t xml:space="preserve">02.06</t>
  </si>
  <si>
    <t xml:space="preserve">Capítulo</t>
  </si>
  <si>
    <t xml:space="preserve">VARIOS</t>
  </si>
  <si>
    <t xml:space="preserve">EOCA</t>
  </si>
  <si>
    <t xml:space="preserve">Partida</t>
  </si>
  <si>
    <t xml:space="preserve">UD</t>
  </si>
  <si>
    <t xml:space="preserve">Verificaciones y trámites, OCA</t>
  </si>
  <si>
    <t xml:space="preserve">03.02.04.29</t>
  </si>
  <si>
    <t xml:space="preserve">Partida</t>
  </si>
  <si>
    <t xml:space="preserve">UD</t>
  </si>
  <si>
    <t xml:space="preserve">Extintor de 5 kg de CO2, eficacia mínima 89B</t>
  </si>
  <si>
    <t xml:space="preserve">03.02.04.30</t>
  </si>
  <si>
    <t xml:space="preserve">Partida</t>
  </si>
  <si>
    <t xml:space="preserve">UD</t>
  </si>
  <si>
    <t xml:space="preserve">Extintor portátil 9 kg, polvo químico poliv., A B C, 21A-183B</t>
  </si>
  <si>
    <t xml:space="preserve">02.06</t>
  </si>
  <si>
    <t xml:space="preserve">02</t>
  </si>
  <si>
    <t xml:space="preserve">03</t>
  </si>
  <si>
    <t xml:space="preserve">Capítulo</t>
  </si>
  <si>
    <t xml:space="preserve">INSTALACION TELECOMUNICACIONES</t>
  </si>
  <si>
    <t xml:space="preserve">D34B0020</t>
  </si>
  <si>
    <t xml:space="preserve">Partida</t>
  </si>
  <si>
    <t xml:space="preserve">UD</t>
  </si>
  <si>
    <t xml:space="preserve">Arqueta de registro de telefonía Tipo M, de dimensiones interiores 0,30x0,30x0,63 m</t>
  </si>
  <si>
    <t xml:space="preserve">D29KAA0010</t>
  </si>
  <si>
    <t xml:space="preserve">Partida</t>
  </si>
  <si>
    <t xml:space="preserve">ML</t>
  </si>
  <si>
    <t xml:space="preserve">Canalización compuesta por 2 tritubo de polietileno D=63 mm</t>
  </si>
  <si>
    <t xml:space="preserve">Uds.</t>
  </si>
  <si>
    <t xml:space="preserve">Largo</t>
  </si>
  <si>
    <t xml:space="preserve">Ancho</t>
  </si>
  <si>
    <t xml:space="preserve">Alto</t>
  </si>
  <si>
    <t xml:space="preserve">Parcial</t>
  </si>
  <si>
    <t xml:space="preserve">Subtotal</t>
  </si>
  <si>
    <t xml:space="preserve">PREVISIÓN ACOMETIDA</t>
  </si>
  <si>
    <t xml:space="preserve">8PE50</t>
  </si>
  <si>
    <t xml:space="preserve">Partida</t>
  </si>
  <si>
    <t xml:space="preserve">ML</t>
  </si>
  <si>
    <t xml:space="preserve">Canalización de PE de doble pared corrugado, enterrada, 8 D 40 mm</t>
  </si>
  <si>
    <t xml:space="preserve">Uds.</t>
  </si>
  <si>
    <t xml:space="preserve">Largo</t>
  </si>
  <si>
    <t xml:space="preserve">Ancho</t>
  </si>
  <si>
    <t xml:space="preserve">Alto</t>
  </si>
  <si>
    <t xml:space="preserve">Parcial</t>
  </si>
  <si>
    <t xml:space="preserve">Subtotal</t>
  </si>
  <si>
    <t xml:space="preserve">4PE50</t>
  </si>
  <si>
    <t xml:space="preserve">Partida</t>
  </si>
  <si>
    <t xml:space="preserve">ML</t>
  </si>
  <si>
    <t xml:space="preserve">Canalización de PE de doble pared corrugado, enterrada, 4 D 40 mm</t>
  </si>
  <si>
    <t xml:space="preserve">Uds.</t>
  </si>
  <si>
    <t xml:space="preserve">Largo</t>
  </si>
  <si>
    <t xml:space="preserve">Ancho</t>
  </si>
  <si>
    <t xml:space="preserve">Alto</t>
  </si>
  <si>
    <t xml:space="preserve">Parcial</t>
  </si>
  <si>
    <t xml:space="preserve">Subtotal</t>
  </si>
  <si>
    <t xml:space="preserve">C18.04750</t>
  </si>
  <si>
    <t xml:space="preserve">Partida</t>
  </si>
  <si>
    <t xml:space="preserve">ML</t>
  </si>
  <si>
    <t xml:space="preserve">Canalización empotrada tubo PVC flexible reforzado Ø40</t>
  </si>
  <si>
    <t xml:space="preserve">Uds.</t>
  </si>
  <si>
    <t xml:space="preserve">Largo</t>
  </si>
  <si>
    <t xml:space="preserve">Ancho</t>
  </si>
  <si>
    <t xml:space="preserve">Alto</t>
  </si>
  <si>
    <t xml:space="preserve">Parcial</t>
  </si>
  <si>
    <t xml:space="preserve">Subtotal</t>
  </si>
  <si>
    <t xml:space="preserve">D34B0050</t>
  </si>
  <si>
    <t xml:space="preserve">Partida</t>
  </si>
  <si>
    <t xml:space="preserve">UD</t>
  </si>
  <si>
    <t xml:space="preserve">Registro principal de 50x50x15 cm</t>
  </si>
  <si>
    <t xml:space="preserve">D34B0040</t>
  </si>
  <si>
    <t xml:space="preserve">Partida</t>
  </si>
  <si>
    <t xml:space="preserve">UD</t>
  </si>
  <si>
    <t xml:space="preserve">Caja de registro empotrada en pared, con tapa de acero inoxidable de 300 x 300 mm</t>
  </si>
  <si>
    <t xml:space="preserve">D34FEA0040</t>
  </si>
  <si>
    <t xml:space="preserve">Partida</t>
  </si>
  <si>
    <t xml:space="preserve">UD</t>
  </si>
  <si>
    <t xml:space="preserve">Toma de usuario o BAT, Gewiss LUX titanio</t>
  </si>
  <si>
    <t xml:space="preserve">03</t>
  </si>
  <si>
    <t xml:space="preserve">BT</t>
  </si>
  <si>
    <t xml:space="preserve">ARQUIMEDESQV2024</t>
  </si>
</sst>
</file>

<file path=xl/styles.xml><?xml version="1.0" encoding="utf-8"?>
<styleSheet xmlns="http://schemas.openxmlformats.org/spreadsheetml/2006/main">
  <numFmts count="2">
    <numFmt numFmtId="200" formatCode="#,##0.00"/>
    <numFmt numFmtId="201" formatCode="#,##0.000"/>
  </numFmts>
  <fonts count="7">
    <font>
      <sz val="12.00"/>
      <color rgb="FF000000"/>
      <name val="Verdana"/>
      <family val="2"/>
    </font>
    <font>
      <b/>
      <sz val="9.96"/>
      <color rgb="FF000000"/>
      <name val="Arial"/>
      <family val="2"/>
    </font>
    <font>
      <sz val="8.04"/>
      <color rgb="FF000000"/>
      <name val="Arial"/>
      <family val="2"/>
    </font>
    <font>
      <b/>
      <sz val="9.00"/>
      <color rgb="FF000000"/>
      <name val="Arial"/>
      <family val="2"/>
    </font>
    <font>
      <b/>
      <sz val="8.04"/>
      <color rgb="FF000000"/>
      <name val="Arial"/>
      <family val="2"/>
    </font>
    <font>
      <sz val="8.04"/>
      <color rgb="FF808080"/>
      <name val="Arial"/>
      <family val="2"/>
    </font>
    <font>
      <sz val="8.04"/>
      <color rgb="FF101010"/>
      <name val="Arial"/>
      <family val="2"/>
    </font>
  </fonts>
  <fills count="7">
    <fill>
      <patternFill patternType="none"/>
    </fill>
    <fill>
      <patternFill patternType="gray125"/>
    </fill>
    <fill>
      <patternFill patternType="solid">
        <fgColor rgb="FFDFFFBF"/>
      </patternFill>
    </fill>
    <fill>
      <patternFill patternType="solid">
        <fgColor rgb="FF269900"/>
      </patternFill>
    </fill>
    <fill>
      <patternFill patternType="solid">
        <fgColor rgb="FF3FB219"/>
      </patternFill>
    </fill>
    <fill>
      <patternFill patternType="solid">
        <fgColor rgb="FF58CB32"/>
      </patternFill>
    </fill>
    <fill>
      <patternFill patternType="solid">
        <fgColor rgb="FF71E44B"/>
      </patternFill>
    </fill>
  </fills>
  <borders count="6">
    <border>
      <left/>
      <right/>
      <top/>
      <bottom/>
      <diagonal/>
    </border>
    <border>
      <left/>
      <right/>
      <top/>
      <bottom style="thin">
        <color rgb="FF000000"/>
      </bottom>
      <diagonal/>
    </border>
    <border>
      <left/>
      <right/>
      <top style="thin">
        <color rgb="FF000000"/>
      </top>
      <bottom/>
      <diagonal/>
    </border>
    <border>
      <left/>
      <right/>
      <top/>
      <bottom style="thin">
        <color rgb="FF808080"/>
      </bottom>
      <diagonal/>
    </border>
    <border>
      <left/>
      <right/>
      <top style="thin">
        <color rgb="FF808080"/>
      </top>
      <bottom/>
      <diagonal/>
    </border>
    <border>
      <left/>
      <right/>
      <top style="thin">
        <color rgb="FF000000"/>
      </top>
      <bottom style="thin">
        <color rgb="FF000000"/>
      </bottom>
      <diagonal/>
    </border>
  </borders>
  <cellStyleXfs count="1">
    <xf numFmtId="0" fontId="0" fillId="0" borderId="0"/>
  </cellStyleXfs>
  <cellXfs count="83">
    <xf numFmtId="0" fontId="0" fillId="0" borderId="0" xfId="0" applyFont="1" applyAlignment="1">
      <alignment horizontal="left" vertical="center" wrapText="0"/>
    </xf>
    <xf numFmtId="0" fontId="1" fillId="0" borderId="0" xfId="0" applyFont="1" applyAlignment="1">
      <alignment horizontal="right" vertical="top" wrapText="1"/>
    </xf>
    <xf numFmtId="0" fontId="1" fillId="2" borderId="0" xfId="0" applyFont="1" applyAlignment="1">
      <alignment horizontal="right" vertical="top" wrapText="1"/>
    </xf>
    <xf numFmtId="0" fontId="1" fillId="0" borderId="0" xfId="0" applyFont="1" applyAlignment="1">
      <alignment horizontal="left" vertical="top" wrapText="1"/>
    </xf>
    <xf numFmtId="0" fontId="1" fillId="2" borderId="0" xfId="0" applyFont="1" applyAlignment="1">
      <alignment horizontal="left" vertical="top" wrapText="1"/>
    </xf>
    <xf numFmtId="0" fontId="0" fillId="2" borderId="0" xfId="0" applyFont="1" applyAlignment="1">
      <alignment horizontal="left" vertical="top" wrapText="1"/>
    </xf>
    <xf numFmtId="0" fontId="2" fillId="0" borderId="0" xfId="0" applyFont="1" applyAlignment="1">
      <alignment horizontal="right" vertical="top" wrapText="1"/>
    </xf>
    <xf numFmtId="0" fontId="2" fillId="2" borderId="0" xfId="0" applyFont="1" applyAlignment="1">
      <alignment horizontal="right" vertical="top" wrapText="1"/>
    </xf>
    <xf numFmtId="0" fontId="2" fillId="0" borderId="0" xfId="0" applyFont="1" applyAlignment="1">
      <alignment horizontal="left" vertical="top" wrapText="1"/>
    </xf>
    <xf numFmtId="0" fontId="2" fillId="2" borderId="0" xfId="0" applyFont="1" applyAlignment="1">
      <alignment horizontal="left" vertical="top" wrapText="1"/>
    </xf>
    <xf numFmtId="0" fontId="3" fillId="0" borderId="0" xfId="0" applyFont="1" applyAlignment="1">
      <alignment horizontal="left" vertical="top" wrapText="1"/>
    </xf>
    <xf numFmtId="0" fontId="3" fillId="2" borderId="1" xfId="0" applyFont="1" applyAlignment="1">
      <alignment horizontal="left" vertical="top" wrapText="1"/>
    </xf>
    <xf numFmtId="0" fontId="0" fillId="2" borderId="1" xfId="0" applyFont="1" applyAlignment="1">
      <alignment horizontal="left" vertical="top" wrapText="1"/>
    </xf>
    <xf numFmtId="0" fontId="3" fillId="0" borderId="0" xfId="0" applyFont="1" applyAlignment="1">
      <alignment horizontal="right" vertical="top" wrapText="1"/>
    </xf>
    <xf numFmtId="0" fontId="3" fillId="2" borderId="1" xfId="0" applyFont="1" applyAlignment="1">
      <alignment horizontal="right" vertical="top" wrapText="1"/>
    </xf>
    <xf numFmtId="0" fontId="4" fillId="0" borderId="0" xfId="0" applyFont="1" applyAlignment="1">
      <alignment horizontal="left" vertical="top" wrapText="1"/>
    </xf>
    <xf numFmtId="0" fontId="4" fillId="3" borderId="2" xfId="0" applyFont="1" applyAlignment="1">
      <alignment horizontal="left" vertical="top" wrapText="1"/>
    </xf>
    <xf numFmtId="0" fontId="0" fillId="3" borderId="2" xfId="0" applyFont="1" applyAlignment="1">
      <alignment horizontal="left" vertical="top" wrapText="1"/>
    </xf>
    <xf numFmtId="0" fontId="4" fillId="0" borderId="0" xfId="0" applyFont="1" applyAlignment="1">
      <alignment horizontal="justify" vertical="top" wrapText="1"/>
    </xf>
    <xf numFmtId="0" fontId="4" fillId="3" borderId="2" xfId="0" applyFont="1" applyAlignment="1">
      <alignment horizontal="justify" vertical="top" wrapText="1"/>
    </xf>
    <xf numFmtId="200" fontId="4" fillId="0" borderId="0" xfId="0" applyFont="1" applyAlignment="1">
      <alignment horizontal="right" vertical="top" wrapText="1"/>
    </xf>
    <xf numFmtId="200" fontId="4" fillId="3" borderId="2" xfId="0" applyFont="1" applyAlignment="1">
      <alignment horizontal="right" vertical="top" wrapText="1"/>
    </xf>
    <xf numFmtId="0" fontId="4" fillId="4" borderId="0" xfId="0" applyFont="1" applyAlignment="1">
      <alignment horizontal="left" vertical="top" wrapText="1"/>
    </xf>
    <xf numFmtId="0" fontId="0" fillId="4" borderId="0" xfId="0" applyFont="1" applyAlignment="1">
      <alignment horizontal="left" vertical="top" wrapText="1"/>
    </xf>
    <xf numFmtId="0" fontId="4" fillId="4" borderId="0" xfId="0" applyFont="1" applyAlignment="1">
      <alignment horizontal="justify" vertical="top" wrapText="1"/>
    </xf>
    <xf numFmtId="200" fontId="4" fillId="4" borderId="0" xfId="0" applyFont="1" applyAlignment="1">
      <alignment horizontal="right" vertical="top" wrapText="1"/>
    </xf>
    <xf numFmtId="0" fontId="2" fillId="0" borderId="0" xfId="0" applyFont="1" applyAlignment="1">
      <alignment horizontal="justify" vertical="top" wrapText="1"/>
    </xf>
    <xf numFmtId="201" fontId="2" fillId="0" borderId="0" xfId="0" applyFont="1" applyAlignment="1">
      <alignment horizontal="right" vertical="top" wrapText="1"/>
    </xf>
    <xf numFmtId="200" fontId="2" fillId="0" borderId="0" xfId="0" applyFont="1" applyAlignment="1">
      <alignment horizontal="right" vertical="top" wrapText="1"/>
    </xf>
    <xf numFmtId="0" fontId="0" fillId="0" borderId="0" xfId="0" applyFont="1" applyAlignment="1">
      <alignment horizontal="center" vertical="center" wrapText="1"/>
    </xf>
    <xf numFmtId="0" fontId="5" fillId="0" borderId="3" xfId="0" applyFont="1" applyAlignment="1">
      <alignment horizontal="left" vertical="top" wrapText="1"/>
    </xf>
    <xf numFmtId="0" fontId="5" fillId="0" borderId="0" xfId="0" applyFont="1" applyAlignment="1">
      <alignment horizontal="right" vertical="top" wrapText="1"/>
    </xf>
    <xf numFmtId="0" fontId="5" fillId="0" borderId="3" xfId="0" applyFont="1" applyAlignment="1">
      <alignment horizontal="right" vertical="top" wrapText="1"/>
    </xf>
    <xf numFmtId="0" fontId="5" fillId="0" borderId="0" xfId="0" applyFont="1" applyAlignment="1">
      <alignment horizontal="left" vertical="top" wrapText="1"/>
    </xf>
    <xf numFmtId="0" fontId="2" fillId="0" borderId="4" xfId="0" applyFont="1" applyAlignment="1">
      <alignment horizontal="left" vertical="top" wrapText="1"/>
    </xf>
    <xf numFmtId="0" fontId="2" fillId="0" borderId="4" xfId="0" applyFont="1" applyAlignment="1">
      <alignment horizontal="right" vertical="top" wrapText="1"/>
    </xf>
    <xf numFmtId="201" fontId="2" fillId="0" borderId="4" xfId="0" applyFont="1" applyAlignment="1">
      <alignment horizontal="right" vertical="top" wrapText="1"/>
    </xf>
    <xf numFmtId="201" fontId="5" fillId="0" borderId="0" xfId="0" applyFont="1" applyAlignment="1">
      <alignment horizontal="right" vertical="top" wrapText="1"/>
    </xf>
    <xf numFmtId="201" fontId="5" fillId="0" borderId="4" xfId="0" applyFont="1" applyAlignment="1">
      <alignment horizontal="right" vertical="top" wrapText="1"/>
    </xf>
    <xf numFmtId="0" fontId="0" fillId="0" borderId="4" xfId="0" applyFont="1" applyAlignment="1">
      <alignment horizontal="center" vertical="center" wrapText="1"/>
    </xf>
    <xf numFmtId="201" fontId="6" fillId="0" borderId="0" xfId="0" applyFont="1" applyAlignment="1">
      <alignment horizontal="right" vertical="top" wrapText="1"/>
    </xf>
    <xf numFmtId="201" fontId="6" fillId="0" borderId="4" xfId="0" applyFont="1" applyAlignment="1">
      <alignment horizontal="right" vertical="top" wrapText="1"/>
    </xf>
    <xf numFmtId="0" fontId="0" fillId="0" borderId="1" xfId="0" applyFont="1" applyAlignment="1">
      <alignment horizontal="center" vertical="center" wrapText="1"/>
    </xf>
    <xf numFmtId="0" fontId="4" fillId="4" borderId="1" xfId="0" applyFont="1" applyAlignment="1">
      <alignment horizontal="left" vertical="top" wrapText="1"/>
    </xf>
    <xf numFmtId="0" fontId="0" fillId="4" borderId="1" xfId="0" applyFont="1" applyAlignment="1">
      <alignment horizontal="left" vertical="top" wrapText="1"/>
    </xf>
    <xf numFmtId="200" fontId="4" fillId="4" borderId="1" xfId="0" applyFont="1" applyAlignment="1">
      <alignment horizontal="right" vertical="top" wrapText="1"/>
    </xf>
    <xf numFmtId="0" fontId="4" fillId="4" borderId="2" xfId="0" applyFont="1" applyAlignment="1">
      <alignment horizontal="left" vertical="top" wrapText="1"/>
    </xf>
    <xf numFmtId="0" fontId="0" fillId="4" borderId="2" xfId="0" applyFont="1" applyAlignment="1">
      <alignment horizontal="left" vertical="top" wrapText="1"/>
    </xf>
    <xf numFmtId="0" fontId="4" fillId="4" borderId="2" xfId="0" applyFont="1" applyAlignment="1">
      <alignment horizontal="justify" vertical="top" wrapText="1"/>
    </xf>
    <xf numFmtId="200" fontId="4" fillId="4" borderId="2" xfId="0" applyFont="1" applyAlignment="1">
      <alignment horizontal="right" vertical="top" wrapText="1"/>
    </xf>
    <xf numFmtId="0" fontId="5" fillId="0" borderId="4" xfId="0" applyFont="1" applyAlignment="1">
      <alignment horizontal="right" vertical="top" wrapText="1"/>
    </xf>
    <xf numFmtId="0" fontId="4" fillId="5" borderId="0" xfId="0" applyFont="1" applyAlignment="1">
      <alignment horizontal="left" vertical="top" wrapText="1"/>
    </xf>
    <xf numFmtId="0" fontId="0" fillId="5" borderId="0" xfId="0" applyFont="1" applyAlignment="1">
      <alignment horizontal="left" vertical="top" wrapText="1"/>
    </xf>
    <xf numFmtId="0" fontId="4" fillId="5" borderId="0" xfId="0" applyFont="1" applyAlignment="1">
      <alignment horizontal="justify" vertical="top" wrapText="1"/>
    </xf>
    <xf numFmtId="200" fontId="4" fillId="5" borderId="0" xfId="0" applyFont="1" applyAlignment="1">
      <alignment horizontal="right" vertical="top" wrapText="1"/>
    </xf>
    <xf numFmtId="0" fontId="4" fillId="5" borderId="1" xfId="0" applyFont="1" applyAlignment="1">
      <alignment horizontal="left" vertical="top" wrapText="1"/>
    </xf>
    <xf numFmtId="0" fontId="0" fillId="5" borderId="1" xfId="0" applyFont="1" applyAlignment="1">
      <alignment horizontal="left" vertical="top" wrapText="1"/>
    </xf>
    <xf numFmtId="200" fontId="4" fillId="5" borderId="1" xfId="0" applyFont="1" applyAlignment="1">
      <alignment horizontal="right" vertical="top" wrapText="1"/>
    </xf>
    <xf numFmtId="0" fontId="4" fillId="5" borderId="2" xfId="0" applyFont="1" applyAlignment="1">
      <alignment horizontal="left" vertical="top" wrapText="1"/>
    </xf>
    <xf numFmtId="0" fontId="0" fillId="5" borderId="2" xfId="0" applyFont="1" applyAlignment="1">
      <alignment horizontal="left" vertical="top" wrapText="1"/>
    </xf>
    <xf numFmtId="0" fontId="4" fillId="5" borderId="2" xfId="0" applyFont="1" applyAlignment="1">
      <alignment horizontal="justify" vertical="top" wrapText="1"/>
    </xf>
    <xf numFmtId="200" fontId="4" fillId="5" borderId="2" xfId="0" applyFont="1" applyAlignment="1">
      <alignment horizontal="right" vertical="top" wrapText="1"/>
    </xf>
    <xf numFmtId="0" fontId="0" fillId="0" borderId="5" xfId="0" applyFont="1" applyAlignment="1">
      <alignment horizontal="center" vertical="center" wrapText="1"/>
    </xf>
    <xf numFmtId="0" fontId="4" fillId="4" borderId="5" xfId="0" applyFont="1" applyAlignment="1">
      <alignment horizontal="left" vertical="top" wrapText="1"/>
    </xf>
    <xf numFmtId="0" fontId="0" fillId="4" borderId="5" xfId="0" applyFont="1" applyAlignment="1">
      <alignment horizontal="left" vertical="top" wrapText="1"/>
    </xf>
    <xf numFmtId="200" fontId="4" fillId="4" borderId="5" xfId="0" applyFont="1" applyAlignment="1">
      <alignment horizontal="right" vertical="top" wrapText="1"/>
    </xf>
    <xf numFmtId="0" fontId="4" fillId="6" borderId="0" xfId="0" applyFont="1" applyAlignment="1">
      <alignment horizontal="left" vertical="top" wrapText="1"/>
    </xf>
    <xf numFmtId="0" fontId="0" fillId="6" borderId="0" xfId="0" applyFont="1" applyAlignment="1">
      <alignment horizontal="left" vertical="top" wrapText="1"/>
    </xf>
    <xf numFmtId="0" fontId="4" fillId="6" borderId="0" xfId="0" applyFont="1" applyAlignment="1">
      <alignment horizontal="justify" vertical="top" wrapText="1"/>
    </xf>
    <xf numFmtId="200" fontId="4" fillId="6" borderId="0" xfId="0" applyFont="1" applyAlignment="1">
      <alignment horizontal="right" vertical="top" wrapText="1"/>
    </xf>
    <xf numFmtId="0" fontId="4" fillId="6" borderId="1" xfId="0" applyFont="1" applyAlignment="1">
      <alignment horizontal="left" vertical="top" wrapText="1"/>
    </xf>
    <xf numFmtId="0" fontId="0" fillId="6" borderId="1" xfId="0" applyFont="1" applyAlignment="1">
      <alignment horizontal="left" vertical="top" wrapText="1"/>
    </xf>
    <xf numFmtId="200" fontId="4" fillId="6" borderId="1" xfId="0" applyFont="1" applyAlignment="1">
      <alignment horizontal="right" vertical="top" wrapText="1"/>
    </xf>
    <xf numFmtId="0" fontId="4" fillId="6" borderId="2" xfId="0" applyFont="1" applyAlignment="1">
      <alignment horizontal="left" vertical="top" wrapText="1"/>
    </xf>
    <xf numFmtId="0" fontId="0" fillId="6" borderId="2" xfId="0" applyFont="1" applyAlignment="1">
      <alignment horizontal="left" vertical="top" wrapText="1"/>
    </xf>
    <xf numFmtId="0" fontId="4" fillId="6" borderId="2" xfId="0" applyFont="1" applyAlignment="1">
      <alignment horizontal="justify" vertical="top" wrapText="1"/>
    </xf>
    <xf numFmtId="200" fontId="4" fillId="6" borderId="2" xfId="0" applyFont="1" applyAlignment="1">
      <alignment horizontal="right" vertical="top" wrapText="1"/>
    </xf>
    <xf numFmtId="0" fontId="4" fillId="5" borderId="5" xfId="0" applyFont="1" applyAlignment="1">
      <alignment horizontal="left" vertical="top" wrapText="1"/>
    </xf>
    <xf numFmtId="0" fontId="0" fillId="5" borderId="5" xfId="0" applyFont="1" applyAlignment="1">
      <alignment horizontal="left" vertical="top" wrapText="1"/>
    </xf>
    <xf numFmtId="200" fontId="4" fillId="5" borderId="5" xfId="0" applyFont="1" applyAlignment="1">
      <alignment horizontal="right" vertical="top" wrapText="1"/>
    </xf>
    <xf numFmtId="0" fontId="4" fillId="3" borderId="5" xfId="0" applyFont="1" applyAlignment="1">
      <alignment horizontal="left" vertical="top" wrapText="1"/>
    </xf>
    <xf numFmtId="0" fontId="0" fillId="3" borderId="5" xfId="0" applyFont="1" applyAlignment="1">
      <alignment horizontal="left" vertical="top" wrapText="1"/>
    </xf>
    <xf numFmtId="200" fontId="4" fillId="3" borderId="5" xfId="0" applyFont="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Relationship Id="rId1" Type="http://schemas.openxmlformats.org/officeDocument/2006/relationships/worksheet" Target="worksheets/sheet1.xml"/>
    <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E200"/>
  <sheetViews>
    <sheetView tabSelected="1" view="pageLayout" workbookViewId="0">
      <selection activeCell="A1" sqref="A1"/>
    </sheetView>
  </sheetViews>
  <sheetFormatPr baseColWidth="10" defaultRowHeight="15"/>
  <cols>
    <col min="1" max="1" width="7.43" customWidth="1"/>
    <col min="2" max="2" width="6.57" customWidth="1"/>
    <col min="3" max="3" width="3.14" customWidth="1"/>
    <col min="4" max="4" width="17.74" customWidth="1"/>
    <col min="5" max="5" width="10.33" customWidth="1"/>
    <col min="6" max="6" width="5.61" customWidth="1"/>
    <col min="7" max="7" width="5.59" customWidth="1"/>
    <col min="8" max="8" width="5.72" customWidth="1"/>
    <col min="9" max="9" width="4.92" customWidth="1"/>
    <col min="10" max="10" width="6.20" customWidth="1"/>
    <col min="11" max="11" width="8.16" customWidth="1"/>
    <col min="12" max="12" width="8.08" customWidth="1"/>
    <col min="13" max="13" width="8.16" customWidth="1"/>
  </cols>
  <sheetData>
    <row r="1" spans="1:13" ht="17.76" thickBot="1" customHeight="1">
      <c r="A1" s="2" t="s">
        <v>0</v>
      </c>
      <c r="B1" s="4" t="s">
        <v>1</v>
      </c>
      <c r="C1" s="4"/>
      <c r="D1" s="4"/>
      <c r="E1" s="4"/>
      <c r="F1" s="4"/>
      <c r="G1" s="4"/>
      <c r="H1" s="4"/>
      <c r="I1" s="4"/>
      <c r="J1" s="4"/>
      <c r="K1" s="4"/>
      <c r="L1" s="4"/>
      <c r="M1" s="4"/>
    </row>
    <row r="2" spans="1:13" ht="17.76" thickBot="1" customHeight="1">
      <c r="A2" s="4" t="s">
        <v>2</v>
      </c>
      <c r="B2" s="4"/>
      <c r="C2" s="4"/>
      <c r="D2" s="5"/>
      <c r="E2" s="5"/>
      <c r="F2" s="5"/>
      <c r="G2" s="5"/>
      <c r="H2" s="5"/>
      <c r="I2" s="5"/>
      <c r="J2" s="5"/>
      <c r="K2" s="5"/>
      <c r="L2" s="7" t="s">
        <v>3</v>
      </c>
      <c r="M2" s="9">
        <v>5</v>
      </c>
    </row>
    <row r="3" spans="1:13" ht="16.68" thickBot="1" customHeight="1">
      <c r="A3" s="11" t="s">
        <v>4</v>
      </c>
      <c r="B3" s="11" t="s">
        <v>5</v>
      </c>
      <c r="C3" s="11" t="s">
        <v>6</v>
      </c>
      <c r="D3" s="11" t="s">
        <v>7</v>
      </c>
      <c r="E3" s="12"/>
      <c r="F3" s="12"/>
      <c r="G3" s="12"/>
      <c r="H3" s="12"/>
      <c r="I3" s="12"/>
      <c r="J3" s="12"/>
      <c r="K3" s="14" t="s">
        <v>8</v>
      </c>
      <c r="L3" s="14" t="s">
        <v>9</v>
      </c>
      <c r="M3" s="14" t="s">
        <v>10</v>
      </c>
    </row>
    <row r="4" spans="1:13" ht="25.08" thickBot="1" customHeight="1">
      <c r="A4" s="16" t="s">
        <v>11</v>
      </c>
      <c r="B4" s="16" t="s">
        <v>12</v>
      </c>
      <c r="C4" s="17"/>
      <c r="D4" s="19" t="s">
        <v>13</v>
      </c>
      <c r="E4" s="19"/>
      <c r="F4" s="19"/>
      <c r="G4" s="19"/>
      <c r="H4" s="19"/>
      <c r="I4" s="19"/>
      <c r="J4" s="19"/>
      <c r="K4" s="17"/>
      <c r="L4" s="21">
        <f ca="1">L1616</f>
        <v>0</v>
      </c>
      <c r="M4" s="21">
        <f ca="1">ROUND(L4,2)</f>
        <v>0</v>
      </c>
    </row>
    <row r="5" spans="1:13" ht="15.48" thickBot="1" customHeight="1">
      <c r="A5" s="22" t="s">
        <v>14</v>
      </c>
      <c r="B5" s="22" t="s">
        <v>15</v>
      </c>
      <c r="C5" s="23"/>
      <c r="D5" s="24" t="s">
        <v>16</v>
      </c>
      <c r="E5" s="24"/>
      <c r="F5" s="24"/>
      <c r="G5" s="24"/>
      <c r="H5" s="24"/>
      <c r="I5" s="24"/>
      <c r="J5" s="24"/>
      <c r="K5" s="23"/>
      <c r="L5" s="25">
        <f ca="1">L41</f>
        <v>0</v>
      </c>
      <c r="M5" s="25">
        <f ca="1">ROUND(L5,2)</f>
        <v>0</v>
      </c>
    </row>
    <row r="6" spans="1:13" ht="39.84" thickBot="1" customHeight="1">
      <c r="A6" s="15" t="s">
        <v>17</v>
      </c>
      <c r="B6" s="8" t="s">
        <v>18</v>
      </c>
      <c r="C6" s="8" t="s">
        <v>19</v>
      </c>
      <c r="D6" s="26" t="s">
        <v>20</v>
      </c>
      <c r="E6" s="26"/>
      <c r="F6" s="26"/>
      <c r="G6" s="26"/>
      <c r="H6" s="26"/>
      <c r="I6" s="26"/>
      <c r="J6" s="26"/>
      <c r="K6" s="27">
        <f ca="1">SUM(K8:K13)</f>
        <v>0</v>
      </c>
      <c r="L6" s="28">
        <f ca="1">ROUND(12.610*(1+M2/100),2)</f>
        <v>0</v>
      </c>
      <c r="M6" s="28">
        <f ca="1">ROUND(K6*L6,2)</f>
        <v>0</v>
      </c>
    </row>
    <row r="7" spans="1:13" ht="15.12" thickBot="1" customHeight="1">
      <c r="A7" s="29"/>
      <c r="B7" s="29"/>
      <c r="C7" s="29"/>
      <c r="D7" s="29"/>
      <c r="E7" s="30"/>
      <c r="F7" s="32" t="s">
        <v>21</v>
      </c>
      <c r="G7" s="32" t="s">
        <v>22</v>
      </c>
      <c r="H7" s="32" t="s">
        <v>23</v>
      </c>
      <c r="I7" s="32" t="s">
        <v>24</v>
      </c>
      <c r="J7" s="32" t="s">
        <v>25</v>
      </c>
      <c r="K7" s="32" t="s">
        <v>26</v>
      </c>
      <c r="L7" s="29"/>
      <c r="M7" s="29"/>
    </row>
    <row r="8" spans="1:13" ht="15.12" thickBot="1" customHeight="1">
      <c r="A8" s="29"/>
      <c r="B8" s="29"/>
      <c r="C8" s="29"/>
      <c r="D8" s="33"/>
      <c r="E8" s="34" t="s">
        <v>27</v>
      </c>
      <c r="F8" s="35">
        <v>1</v>
      </c>
      <c r="G8" s="36">
        <v>27.930</v>
      </c>
      <c r="H8" s="36">
        <v>0.600</v>
      </c>
      <c r="I8" s="36"/>
      <c r="J8" s="38">
        <f ca="1">ROUND(F8*G8*H8,3)</f>
        <v>0</v>
      </c>
      <c r="K8" s="39"/>
      <c r="L8" s="29"/>
      <c r="M8" s="29"/>
    </row>
    <row r="9" spans="1:13" ht="15.12" thickBot="1" customHeight="1">
      <c r="A9" s="29"/>
      <c r="B9" s="29"/>
      <c r="C9" s="29"/>
      <c r="D9" s="33"/>
      <c r="E9" s="8" t="s">
        <v>28</v>
      </c>
      <c r="F9" s="6">
        <v>1</v>
      </c>
      <c r="G9" s="27">
        <v>22.010</v>
      </c>
      <c r="H9" s="27">
        <v>0.600</v>
      </c>
      <c r="I9" s="27"/>
      <c r="J9" s="37">
        <f ca="1">ROUND(F9*G9*H9,3)</f>
        <v>0</v>
      </c>
      <c r="K9" s="29"/>
      <c r="L9" s="29"/>
      <c r="M9" s="29"/>
    </row>
    <row r="10" spans="1:13" ht="15.12" thickBot="1" customHeight="1">
      <c r="A10" s="29"/>
      <c r="B10" s="29"/>
      <c r="C10" s="29"/>
      <c r="D10" s="33"/>
      <c r="E10" s="8" t="s">
        <v>29</v>
      </c>
      <c r="F10" s="6">
        <v>1</v>
      </c>
      <c r="G10" s="27">
        <v>14.180</v>
      </c>
      <c r="H10" s="27">
        <v>0.600</v>
      </c>
      <c r="I10" s="27"/>
      <c r="J10" s="37">
        <f ca="1">ROUND(F10*G10*H10,3)</f>
        <v>0</v>
      </c>
      <c r="K10" s="29"/>
      <c r="L10" s="29"/>
      <c r="M10" s="29"/>
    </row>
    <row r="11" spans="1:13" ht="15.12" thickBot="1" customHeight="1">
      <c r="A11" s="29"/>
      <c r="B11" s="29"/>
      <c r="C11" s="29"/>
      <c r="D11" s="33"/>
      <c r="E11" s="8" t="s">
        <v>30</v>
      </c>
      <c r="F11" s="6">
        <v>1</v>
      </c>
      <c r="G11" s="27">
        <v>9.870</v>
      </c>
      <c r="H11" s="27">
        <v>0.600</v>
      </c>
      <c r="I11" s="27"/>
      <c r="J11" s="37">
        <f ca="1">ROUND(F11*G11*H11,3)</f>
        <v>0</v>
      </c>
      <c r="K11" s="29"/>
      <c r="L11" s="29"/>
      <c r="M11" s="29"/>
    </row>
    <row r="12" spans="1:13" ht="15.12" thickBot="1" customHeight="1">
      <c r="A12" s="29"/>
      <c r="B12" s="29"/>
      <c r="C12" s="29"/>
      <c r="D12" s="33"/>
      <c r="E12" s="8" t="s">
        <v>31</v>
      </c>
      <c r="F12" s="6">
        <v>1</v>
      </c>
      <c r="G12" s="27">
        <v>10.510</v>
      </c>
      <c r="H12" s="27">
        <v>0.600</v>
      </c>
      <c r="I12" s="27"/>
      <c r="J12" s="37">
        <f ca="1">ROUND(F12*G12*H12,3)</f>
        <v>0</v>
      </c>
      <c r="K12" s="29"/>
      <c r="L12" s="29"/>
      <c r="M12" s="29"/>
    </row>
    <row r="13" spans="1:13" ht="15.12" thickBot="1" customHeight="1">
      <c r="A13" s="29"/>
      <c r="B13" s="29"/>
      <c r="C13" s="29"/>
      <c r="D13" s="33"/>
      <c r="E13" s="8" t="s">
        <v>32</v>
      </c>
      <c r="F13" s="6">
        <v>1</v>
      </c>
      <c r="G13" s="27">
        <v>15.480</v>
      </c>
      <c r="H13" s="27">
        <v>0.600</v>
      </c>
      <c r="I13" s="27"/>
      <c r="J13" s="37">
        <f ca="1">ROUND(F13*G13*H13,3)</f>
        <v>0</v>
      </c>
      <c r="K13" s="40">
        <f ca="1">SUM(J8:J13)</f>
        <v>0</v>
      </c>
      <c r="L13" s="29"/>
      <c r="M13" s="29"/>
    </row>
    <row r="14" spans="1:13" ht="30.60" thickBot="1" customHeight="1">
      <c r="A14" s="15" t="s">
        <v>33</v>
      </c>
      <c r="B14" s="8" t="s">
        <v>34</v>
      </c>
      <c r="C14" s="8" t="s">
        <v>35</v>
      </c>
      <c r="D14" s="26" t="s">
        <v>36</v>
      </c>
      <c r="E14" s="26"/>
      <c r="F14" s="26"/>
      <c r="G14" s="26"/>
      <c r="H14" s="26"/>
      <c r="I14" s="26"/>
      <c r="J14" s="26"/>
      <c r="K14" s="27">
        <f ca="1">SUM(K16:K20)</f>
        <v>0</v>
      </c>
      <c r="L14" s="28">
        <f ca="1">ROUND(96.690*(1+M2/100),2)</f>
        <v>0</v>
      </c>
      <c r="M14" s="28">
        <f ca="1">ROUND(K14*L14,2)</f>
        <v>0</v>
      </c>
    </row>
    <row r="15" spans="1:13" ht="15.12" thickBot="1" customHeight="1">
      <c r="A15" s="29"/>
      <c r="B15" s="29"/>
      <c r="C15" s="29"/>
      <c r="D15" s="29"/>
      <c r="E15" s="30"/>
      <c r="F15" s="32" t="s">
        <v>37</v>
      </c>
      <c r="G15" s="32" t="s">
        <v>38</v>
      </c>
      <c r="H15" s="32" t="s">
        <v>39</v>
      </c>
      <c r="I15" s="32" t="s">
        <v>40</v>
      </c>
      <c r="J15" s="32" t="s">
        <v>41</v>
      </c>
      <c r="K15" s="32" t="s">
        <v>42</v>
      </c>
      <c r="L15" s="29"/>
      <c r="M15" s="29"/>
    </row>
    <row r="16" spans="1:13" ht="15.12" thickBot="1" customHeight="1">
      <c r="A16" s="29"/>
      <c r="B16" s="29"/>
      <c r="C16" s="29"/>
      <c r="D16" s="33"/>
      <c r="E16" s="34" t="s">
        <v>43</v>
      </c>
      <c r="F16" s="35">
        <v>1</v>
      </c>
      <c r="G16" s="36">
        <v>3.220</v>
      </c>
      <c r="H16" s="36">
        <v>0.600</v>
      </c>
      <c r="I16" s="36"/>
      <c r="J16" s="38">
        <f ca="1">ROUND(F16*G16*H16,3)</f>
        <v>0</v>
      </c>
      <c r="K16" s="39"/>
      <c r="L16" s="29"/>
      <c r="M16" s="29"/>
    </row>
    <row r="17" spans="1:13" ht="15.12" thickBot="1" customHeight="1">
      <c r="A17" s="29"/>
      <c r="B17" s="29"/>
      <c r="C17" s="29"/>
      <c r="D17" s="33"/>
      <c r="E17" s="8" t="s">
        <v>44</v>
      </c>
      <c r="F17" s="6">
        <v>1</v>
      </c>
      <c r="G17" s="27">
        <v>6.010</v>
      </c>
      <c r="H17" s="27">
        <v>0.600</v>
      </c>
      <c r="I17" s="27"/>
      <c r="J17" s="37">
        <f ca="1">ROUND(F17*G17*H17,3)</f>
        <v>0</v>
      </c>
      <c r="K17" s="29"/>
      <c r="L17" s="29"/>
      <c r="M17" s="29"/>
    </row>
    <row r="18" spans="1:13" ht="15.12" thickBot="1" customHeight="1">
      <c r="A18" s="29"/>
      <c r="B18" s="29"/>
      <c r="C18" s="29"/>
      <c r="D18" s="33"/>
      <c r="E18" s="8" t="s">
        <v>45</v>
      </c>
      <c r="F18" s="6">
        <v>1</v>
      </c>
      <c r="G18" s="27">
        <v>4.110</v>
      </c>
      <c r="H18" s="27">
        <v>0.600</v>
      </c>
      <c r="I18" s="27"/>
      <c r="J18" s="37">
        <f ca="1">ROUND(F18*G18*H18,3)</f>
        <v>0</v>
      </c>
      <c r="K18" s="29"/>
      <c r="L18" s="29"/>
      <c r="M18" s="29"/>
    </row>
    <row r="19" spans="1:13" ht="15.12" thickBot="1" customHeight="1">
      <c r="A19" s="29"/>
      <c r="B19" s="29"/>
      <c r="C19" s="29"/>
      <c r="D19" s="33"/>
      <c r="E19" s="8" t="s">
        <v>46</v>
      </c>
      <c r="F19" s="6">
        <v>15</v>
      </c>
      <c r="G19" s="27">
        <v>0.250</v>
      </c>
      <c r="H19" s="27"/>
      <c r="I19" s="27">
        <v>0.750</v>
      </c>
      <c r="J19" s="37">
        <f ca="1">ROUND(F19*G19*I19,3)</f>
        <v>0</v>
      </c>
      <c r="K19" s="29"/>
      <c r="L19" s="29"/>
      <c r="M19" s="29"/>
    </row>
    <row r="20" spans="1:13" ht="15.12" thickBot="1" customHeight="1">
      <c r="A20" s="29"/>
      <c r="B20" s="29"/>
      <c r="C20" s="29"/>
      <c r="D20" s="33"/>
      <c r="E20" s="8"/>
      <c r="F20" s="6">
        <v>1</v>
      </c>
      <c r="G20" s="27">
        <v>31.010</v>
      </c>
      <c r="H20" s="27">
        <v>0.600</v>
      </c>
      <c r="I20" s="27"/>
      <c r="J20" s="37">
        <f ca="1">ROUND(F20*G20*H20,3)</f>
        <v>0</v>
      </c>
      <c r="K20" s="40">
        <f ca="1">SUM(J16:J20)</f>
        <v>0</v>
      </c>
      <c r="L20" s="29"/>
      <c r="M20" s="29"/>
    </row>
    <row r="21" spans="1:13" ht="21.36" thickBot="1" customHeight="1">
      <c r="A21" s="15" t="s">
        <v>47</v>
      </c>
      <c r="B21" s="8" t="s">
        <v>48</v>
      </c>
      <c r="C21" s="8" t="s">
        <v>49</v>
      </c>
      <c r="D21" s="26" t="s">
        <v>50</v>
      </c>
      <c r="E21" s="26"/>
      <c r="F21" s="26"/>
      <c r="G21" s="26"/>
      <c r="H21" s="26"/>
      <c r="I21" s="26"/>
      <c r="J21" s="26"/>
      <c r="K21" s="27">
        <f ca="1">SUM(K23:K23)</f>
        <v>0</v>
      </c>
      <c r="L21" s="28">
        <f ca="1">ROUND(56.870*(1+M2/100),2)</f>
        <v>0</v>
      </c>
      <c r="M21" s="28">
        <f ca="1">ROUND(K21*L21,2)</f>
        <v>0</v>
      </c>
    </row>
    <row r="22" spans="1:13" ht="15.12" thickBot="1" customHeight="1">
      <c r="A22" s="29"/>
      <c r="B22" s="29"/>
      <c r="C22" s="29"/>
      <c r="D22" s="29"/>
      <c r="E22" s="30"/>
      <c r="F22" s="32" t="s">
        <v>51</v>
      </c>
      <c r="G22" s="32" t="s">
        <v>52</v>
      </c>
      <c r="H22" s="32" t="s">
        <v>53</v>
      </c>
      <c r="I22" s="32" t="s">
        <v>54</v>
      </c>
      <c r="J22" s="32" t="s">
        <v>55</v>
      </c>
      <c r="K22" s="32" t="s">
        <v>56</v>
      </c>
      <c r="L22" s="29"/>
      <c r="M22" s="29"/>
    </row>
    <row r="23" spans="1:13" ht="15.12" thickBot="1" customHeight="1">
      <c r="A23" s="29"/>
      <c r="B23" s="29"/>
      <c r="C23" s="29"/>
      <c r="D23" s="33"/>
      <c r="E23" s="34" t="s">
        <v>57</v>
      </c>
      <c r="F23" s="35">
        <v>1</v>
      </c>
      <c r="G23" s="36">
        <v>30.520</v>
      </c>
      <c r="H23" s="36">
        <v>0.500</v>
      </c>
      <c r="I23" s="36">
        <v>0.700</v>
      </c>
      <c r="J23" s="38">
        <f ca="1">ROUND(F23*G23*H23*I23,3)</f>
        <v>0</v>
      </c>
      <c r="K23" s="41">
        <f ca="1">SUM(J23:J23)</f>
        <v>0</v>
      </c>
      <c r="L23" s="29"/>
      <c r="M23" s="29"/>
    </row>
    <row r="24" spans="1:13" ht="21.36" thickBot="1" customHeight="1">
      <c r="A24" s="15" t="s">
        <v>58</v>
      </c>
      <c r="B24" s="8" t="s">
        <v>59</v>
      </c>
      <c r="C24" s="8" t="s">
        <v>60</v>
      </c>
      <c r="D24" s="26" t="s">
        <v>61</v>
      </c>
      <c r="E24" s="26"/>
      <c r="F24" s="26"/>
      <c r="G24" s="26"/>
      <c r="H24" s="26"/>
      <c r="I24" s="26"/>
      <c r="J24" s="26"/>
      <c r="K24" s="27">
        <f ca="1">SUM(K26:K26)</f>
        <v>0</v>
      </c>
      <c r="L24" s="28">
        <f ca="1">ROUND(12.040*(1+M2/100),2)</f>
        <v>0</v>
      </c>
      <c r="M24" s="28">
        <f ca="1">ROUND(K24*L24,2)</f>
        <v>0</v>
      </c>
    </row>
    <row r="25" spans="1:13" ht="15.12" thickBot="1" customHeight="1">
      <c r="A25" s="29"/>
      <c r="B25" s="29"/>
      <c r="C25" s="29"/>
      <c r="D25" s="29"/>
      <c r="E25" s="30"/>
      <c r="F25" s="32" t="s">
        <v>62</v>
      </c>
      <c r="G25" s="32" t="s">
        <v>63</v>
      </c>
      <c r="H25" s="32" t="s">
        <v>64</v>
      </c>
      <c r="I25" s="32" t="s">
        <v>65</v>
      </c>
      <c r="J25" s="32" t="s">
        <v>66</v>
      </c>
      <c r="K25" s="32" t="s">
        <v>67</v>
      </c>
      <c r="L25" s="29"/>
      <c r="M25" s="29"/>
    </row>
    <row r="26" spans="1:13" ht="15.12" thickBot="1" customHeight="1">
      <c r="A26" s="29"/>
      <c r="B26" s="29"/>
      <c r="C26" s="29"/>
      <c r="D26" s="33"/>
      <c r="E26" s="34" t="s">
        <v>68</v>
      </c>
      <c r="F26" s="35">
        <v>14</v>
      </c>
      <c r="G26" s="36">
        <v>2.650</v>
      </c>
      <c r="H26" s="36"/>
      <c r="I26" s="36">
        <v>0.650</v>
      </c>
      <c r="J26" s="38">
        <f ca="1">ROUND(F26*G26*I26,3)</f>
        <v>0</v>
      </c>
      <c r="K26" s="41">
        <f ca="1">SUM(J26:J26)</f>
        <v>0</v>
      </c>
      <c r="L26" s="29"/>
      <c r="M26" s="29"/>
    </row>
    <row r="27" spans="1:13" ht="30.60" thickBot="1" customHeight="1">
      <c r="A27" s="15" t="s">
        <v>69</v>
      </c>
      <c r="B27" s="8" t="s">
        <v>70</v>
      </c>
      <c r="C27" s="8" t="s">
        <v>71</v>
      </c>
      <c r="D27" s="26" t="s">
        <v>72</v>
      </c>
      <c r="E27" s="26"/>
      <c r="F27" s="26"/>
      <c r="G27" s="26"/>
      <c r="H27" s="26"/>
      <c r="I27" s="26"/>
      <c r="J27" s="26"/>
      <c r="K27" s="27">
        <f ca="1">SUM(K29:K29)</f>
        <v>0</v>
      </c>
      <c r="L27" s="28">
        <f ca="1">ROUND(18.980*(1+M2/100),2)</f>
        <v>0</v>
      </c>
      <c r="M27" s="28">
        <f ca="1">ROUND(K27*L27,2)</f>
        <v>0</v>
      </c>
    </row>
    <row r="28" spans="1:13" ht="15.12" thickBot="1" customHeight="1">
      <c r="A28" s="29"/>
      <c r="B28" s="29"/>
      <c r="C28" s="29"/>
      <c r="D28" s="29"/>
      <c r="E28" s="30"/>
      <c r="F28" s="32" t="s">
        <v>73</v>
      </c>
      <c r="G28" s="32" t="s">
        <v>74</v>
      </c>
      <c r="H28" s="32" t="s">
        <v>75</v>
      </c>
      <c r="I28" s="32" t="s">
        <v>76</v>
      </c>
      <c r="J28" s="32" t="s">
        <v>77</v>
      </c>
      <c r="K28" s="32" t="s">
        <v>78</v>
      </c>
      <c r="L28" s="29"/>
      <c r="M28" s="29"/>
    </row>
    <row r="29" spans="1:13" ht="15.12" thickBot="1" customHeight="1">
      <c r="A29" s="29"/>
      <c r="B29" s="29"/>
      <c r="C29" s="29"/>
      <c r="D29" s="33"/>
      <c r="E29" s="34"/>
      <c r="F29" s="35">
        <v>2</v>
      </c>
      <c r="G29" s="36"/>
      <c r="H29" s="36"/>
      <c r="I29" s="36"/>
      <c r="J29" s="38">
        <f ca="1">ROUND(F29,3)</f>
        <v>0</v>
      </c>
      <c r="K29" s="41">
        <f ca="1">SUM(J29:J29)</f>
        <v>0</v>
      </c>
      <c r="L29" s="29"/>
      <c r="M29" s="29"/>
    </row>
    <row r="30" spans="1:13" ht="21.36" thickBot="1" customHeight="1">
      <c r="A30" s="15" t="s">
        <v>79</v>
      </c>
      <c r="B30" s="8" t="s">
        <v>80</v>
      </c>
      <c r="C30" s="8" t="s">
        <v>81</v>
      </c>
      <c r="D30" s="26" t="s">
        <v>82</v>
      </c>
      <c r="E30" s="26"/>
      <c r="F30" s="26"/>
      <c r="G30" s="26"/>
      <c r="H30" s="26"/>
      <c r="I30" s="26"/>
      <c r="J30" s="26"/>
      <c r="K30" s="27">
        <f ca="1">SUM(K32:K33)</f>
        <v>0</v>
      </c>
      <c r="L30" s="28">
        <f ca="1">ROUND(10.750*(1+M2/100),2)</f>
        <v>0</v>
      </c>
      <c r="M30" s="28">
        <f ca="1">ROUND(K30*L30,2)</f>
        <v>0</v>
      </c>
    </row>
    <row r="31" spans="1:13" ht="15.12" thickBot="1" customHeight="1">
      <c r="A31" s="29"/>
      <c r="B31" s="29"/>
      <c r="C31" s="29"/>
      <c r="D31" s="29"/>
      <c r="E31" s="30"/>
      <c r="F31" s="32" t="s">
        <v>83</v>
      </c>
      <c r="G31" s="32" t="s">
        <v>84</v>
      </c>
      <c r="H31" s="32" t="s">
        <v>85</v>
      </c>
      <c r="I31" s="32" t="s">
        <v>86</v>
      </c>
      <c r="J31" s="32" t="s">
        <v>87</v>
      </c>
      <c r="K31" s="32" t="s">
        <v>88</v>
      </c>
      <c r="L31" s="29"/>
      <c r="M31" s="29"/>
    </row>
    <row r="32" spans="1:13" ht="21.36" thickBot="1" customHeight="1">
      <c r="A32" s="29"/>
      <c r="B32" s="29"/>
      <c r="C32" s="29"/>
      <c r="D32" s="33"/>
      <c r="E32" s="34" t="s">
        <v>89</v>
      </c>
      <c r="F32" s="35">
        <v>1</v>
      </c>
      <c r="G32" s="36">
        <v>16.960</v>
      </c>
      <c r="H32" s="36"/>
      <c r="I32" s="36"/>
      <c r="J32" s="38">
        <f ca="1">ROUND(F32*G32,3)</f>
        <v>0</v>
      </c>
      <c r="K32" s="39"/>
      <c r="L32" s="29"/>
      <c r="M32" s="29"/>
    </row>
    <row r="33" spans="1:13" ht="15.12" thickBot="1" customHeight="1">
      <c r="A33" s="29"/>
      <c r="B33" s="29"/>
      <c r="C33" s="29"/>
      <c r="D33" s="33"/>
      <c r="E33" s="8" t="s">
        <v>90</v>
      </c>
      <c r="F33" s="6">
        <v>1</v>
      </c>
      <c r="G33" s="27">
        <v>60.150</v>
      </c>
      <c r="H33" s="27"/>
      <c r="I33" s="27"/>
      <c r="J33" s="37">
        <f ca="1">ROUND(F33*G33,3)</f>
        <v>0</v>
      </c>
      <c r="K33" s="40">
        <f ca="1">SUM(J32:J33)</f>
        <v>0</v>
      </c>
      <c r="L33" s="29"/>
      <c r="M33" s="29"/>
    </row>
    <row r="34" spans="1:13" ht="21.36" thickBot="1" customHeight="1">
      <c r="A34" s="15" t="s">
        <v>91</v>
      </c>
      <c r="B34" s="8" t="s">
        <v>92</v>
      </c>
      <c r="C34" s="8" t="s">
        <v>93</v>
      </c>
      <c r="D34" s="26" t="s">
        <v>94</v>
      </c>
      <c r="E34" s="26"/>
      <c r="F34" s="26"/>
      <c r="G34" s="26"/>
      <c r="H34" s="26"/>
      <c r="I34" s="26"/>
      <c r="J34" s="26"/>
      <c r="K34" s="27">
        <f ca="1">SUM(K36:K37)</f>
        <v>0</v>
      </c>
      <c r="L34" s="28">
        <f ca="1">ROUND(6.070*(1+M2/100),2)</f>
        <v>0</v>
      </c>
      <c r="M34" s="28">
        <f ca="1">ROUND(K34*L34,2)</f>
        <v>0</v>
      </c>
    </row>
    <row r="35" spans="1:13" ht="15.12" thickBot="1" customHeight="1">
      <c r="A35" s="29"/>
      <c r="B35" s="29"/>
      <c r="C35" s="29"/>
      <c r="D35" s="29"/>
      <c r="E35" s="30"/>
      <c r="F35" s="32" t="s">
        <v>95</v>
      </c>
      <c r="G35" s="32" t="s">
        <v>96</v>
      </c>
      <c r="H35" s="32" t="s">
        <v>97</v>
      </c>
      <c r="I35" s="32" t="s">
        <v>98</v>
      </c>
      <c r="J35" s="32" t="s">
        <v>99</v>
      </c>
      <c r="K35" s="32" t="s">
        <v>100</v>
      </c>
      <c r="L35" s="29"/>
      <c r="M35" s="29"/>
    </row>
    <row r="36" spans="1:13" ht="15.12" thickBot="1" customHeight="1">
      <c r="A36" s="29"/>
      <c r="B36" s="29"/>
      <c r="C36" s="29"/>
      <c r="D36" s="33"/>
      <c r="E36" s="34" t="s">
        <v>101</v>
      </c>
      <c r="F36" s="35">
        <v>1</v>
      </c>
      <c r="G36" s="36">
        <v>60.150</v>
      </c>
      <c r="H36" s="36"/>
      <c r="I36" s="36"/>
      <c r="J36" s="38">
        <f ca="1">ROUND(F36*G36,3)</f>
        <v>0</v>
      </c>
      <c r="K36" s="39"/>
      <c r="L36" s="29"/>
      <c r="M36" s="29"/>
    </row>
    <row r="37" spans="1:13" ht="21.36" thickBot="1" customHeight="1">
      <c r="A37" s="29"/>
      <c r="B37" s="29"/>
      <c r="C37" s="29"/>
      <c r="D37" s="33"/>
      <c r="E37" s="8" t="s">
        <v>102</v>
      </c>
      <c r="F37" s="6">
        <v>1</v>
      </c>
      <c r="G37" s="27">
        <v>50.390</v>
      </c>
      <c r="H37" s="27">
        <v>0.500</v>
      </c>
      <c r="I37" s="27"/>
      <c r="J37" s="37">
        <f ca="1">ROUND(F37*G37*H37,3)</f>
        <v>0</v>
      </c>
      <c r="K37" s="40">
        <f ca="1">SUM(J36:J37)</f>
        <v>0</v>
      </c>
      <c r="L37" s="29"/>
      <c r="M37" s="29"/>
    </row>
    <row r="38" spans="1:13" ht="21.36" thickBot="1" customHeight="1">
      <c r="A38" s="15" t="s">
        <v>103</v>
      </c>
      <c r="B38" s="8" t="s">
        <v>104</v>
      </c>
      <c r="C38" s="8" t="s">
        <v>105</v>
      </c>
      <c r="D38" s="26" t="s">
        <v>106</v>
      </c>
      <c r="E38" s="26"/>
      <c r="F38" s="26"/>
      <c r="G38" s="26"/>
      <c r="H38" s="26"/>
      <c r="I38" s="26"/>
      <c r="J38" s="26"/>
      <c r="K38" s="27">
        <f ca="1">SUM(K40:K40)</f>
        <v>0</v>
      </c>
      <c r="L38" s="28">
        <f ca="1">ROUND(6.760*(1+M2/100),2)</f>
        <v>0</v>
      </c>
      <c r="M38" s="28">
        <f ca="1">ROUND(K38*L38,2)</f>
        <v>0</v>
      </c>
    </row>
    <row r="39" spans="1:13" ht="15.12" thickBot="1" customHeight="1">
      <c r="A39" s="29"/>
      <c r="B39" s="29"/>
      <c r="C39" s="29"/>
      <c r="D39" s="29"/>
      <c r="E39" s="30"/>
      <c r="F39" s="32" t="s">
        <v>107</v>
      </c>
      <c r="G39" s="32" t="s">
        <v>108</v>
      </c>
      <c r="H39" s="32" t="s">
        <v>109</v>
      </c>
      <c r="I39" s="32" t="s">
        <v>110</v>
      </c>
      <c r="J39" s="32" t="s">
        <v>111</v>
      </c>
      <c r="K39" s="32" t="s">
        <v>112</v>
      </c>
      <c r="L39" s="29"/>
      <c r="M39" s="29"/>
    </row>
    <row r="40" spans="1:13" ht="15.12" thickBot="1" customHeight="1">
      <c r="A40" s="29"/>
      <c r="B40" s="29"/>
      <c r="C40" s="29"/>
      <c r="D40" s="33"/>
      <c r="E40" s="34" t="s">
        <v>113</v>
      </c>
      <c r="F40" s="35">
        <v>6</v>
      </c>
      <c r="G40" s="36">
        <v>1.500</v>
      </c>
      <c r="H40" s="36"/>
      <c r="I40" s="36"/>
      <c r="J40" s="38">
        <f ca="1">ROUND(F40*G40,3)</f>
        <v>0</v>
      </c>
      <c r="K40" s="41">
        <f ca="1">SUM(J40:J40)</f>
        <v>0</v>
      </c>
      <c r="L40" s="29"/>
      <c r="M40" s="29"/>
    </row>
    <row r="41" spans="1:13" ht="15.48" thickBot="1" customHeight="1">
      <c r="A41" s="42"/>
      <c r="B41" s="42"/>
      <c r="C41" s="42"/>
      <c r="D41" s="43" t="s">
        <v>114</v>
      </c>
      <c r="E41" s="44"/>
      <c r="F41" s="44"/>
      <c r="G41" s="44"/>
      <c r="H41" s="44"/>
      <c r="I41" s="44"/>
      <c r="J41" s="44"/>
      <c r="K41" s="44"/>
      <c r="L41" s="45">
        <f ca="1">M6+M14+M21+M24+M27+M30+M34+M38</f>
        <v>0</v>
      </c>
      <c r="M41" s="45">
        <f ca="1">ROUND(L41,2)</f>
        <v>0</v>
      </c>
    </row>
    <row r="42" spans="1:13" ht="15.48" thickBot="1" customHeight="1">
      <c r="A42" s="46" t="s">
        <v>115</v>
      </c>
      <c r="B42" s="46" t="s">
        <v>116</v>
      </c>
      <c r="C42" s="47"/>
      <c r="D42" s="48" t="s">
        <v>117</v>
      </c>
      <c r="E42" s="48"/>
      <c r="F42" s="48"/>
      <c r="G42" s="48"/>
      <c r="H42" s="48"/>
      <c r="I42" s="48"/>
      <c r="J42" s="48"/>
      <c r="K42" s="47"/>
      <c r="L42" s="49">
        <f ca="1">L130</f>
        <v>0</v>
      </c>
      <c r="M42" s="49">
        <f ca="1">ROUND(L42,2)</f>
        <v>0</v>
      </c>
    </row>
    <row r="43" spans="1:13" ht="30.60" thickBot="1" customHeight="1">
      <c r="A43" s="15" t="s">
        <v>118</v>
      </c>
      <c r="B43" s="8" t="s">
        <v>119</v>
      </c>
      <c r="C43" s="8" t="s">
        <v>120</v>
      </c>
      <c r="D43" s="26" t="s">
        <v>121</v>
      </c>
      <c r="E43" s="26"/>
      <c r="F43" s="26"/>
      <c r="G43" s="26"/>
      <c r="H43" s="26"/>
      <c r="I43" s="26"/>
      <c r="J43" s="26"/>
      <c r="K43" s="27">
        <f ca="1">SUM(K45:K57)</f>
        <v>0</v>
      </c>
      <c r="L43" s="28">
        <f ca="1">ROUND(3.190*(1+M2/100),2)</f>
        <v>0</v>
      </c>
      <c r="M43" s="28">
        <f ca="1">ROUND(K43*L43,2)</f>
        <v>0</v>
      </c>
    </row>
    <row r="44" spans="1:13" ht="15.12" thickBot="1" customHeight="1">
      <c r="A44" s="29"/>
      <c r="B44" s="29"/>
      <c r="C44" s="29"/>
      <c r="D44" s="29"/>
      <c r="E44" s="30"/>
      <c r="F44" s="32" t="s">
        <v>122</v>
      </c>
      <c r="G44" s="32" t="s">
        <v>123</v>
      </c>
      <c r="H44" s="32" t="s">
        <v>124</v>
      </c>
      <c r="I44" s="32" t="s">
        <v>125</v>
      </c>
      <c r="J44" s="32" t="s">
        <v>126</v>
      </c>
      <c r="K44" s="32" t="s">
        <v>127</v>
      </c>
      <c r="L44" s="29"/>
      <c r="M44" s="29"/>
    </row>
    <row r="45" spans="1:13" ht="15.12" thickBot="1" customHeight="1">
      <c r="A45" s="29"/>
      <c r="B45" s="29"/>
      <c r="C45" s="29"/>
      <c r="D45" s="33"/>
      <c r="E45" s="34" t="s">
        <v>128</v>
      </c>
      <c r="F45" s="35">
        <v>1</v>
      </c>
      <c r="G45" s="36">
        <v>8.760</v>
      </c>
      <c r="H45" s="36"/>
      <c r="I45" s="36"/>
      <c r="J45" s="38">
        <f ca="1">ROUND(F45*G45,3)</f>
        <v>0</v>
      </c>
      <c r="K45" s="39"/>
      <c r="L45" s="29"/>
      <c r="M45" s="29"/>
    </row>
    <row r="46" spans="1:13" ht="15.12" thickBot="1" customHeight="1">
      <c r="A46" s="29"/>
      <c r="B46" s="29"/>
      <c r="C46" s="29"/>
      <c r="D46" s="33"/>
      <c r="E46" s="8"/>
      <c r="F46" s="6">
        <v>1</v>
      </c>
      <c r="G46" s="27">
        <v>6.900</v>
      </c>
      <c r="H46" s="27"/>
      <c r="I46" s="27"/>
      <c r="J46" s="37">
        <f ca="1">ROUND(F46*G46,3)</f>
        <v>0</v>
      </c>
      <c r="K46" s="29"/>
      <c r="L46" s="29"/>
      <c r="M46" s="29"/>
    </row>
    <row r="47" spans="1:13" ht="15.12" thickBot="1" customHeight="1">
      <c r="A47" s="29"/>
      <c r="B47" s="29"/>
      <c r="C47" s="29"/>
      <c r="D47" s="33"/>
      <c r="E47" s="8"/>
      <c r="F47" s="6">
        <v>1</v>
      </c>
      <c r="G47" s="27">
        <v>23.600</v>
      </c>
      <c r="H47" s="27"/>
      <c r="I47" s="27"/>
      <c r="J47" s="37">
        <f ca="1">ROUND(F47*G47,3)</f>
        <v>0</v>
      </c>
      <c r="K47" s="29"/>
      <c r="L47" s="29"/>
      <c r="M47" s="29"/>
    </row>
    <row r="48" spans="1:13" ht="15.12" thickBot="1" customHeight="1">
      <c r="A48" s="29"/>
      <c r="B48" s="29"/>
      <c r="C48" s="29"/>
      <c r="D48" s="33"/>
      <c r="E48" s="8"/>
      <c r="F48" s="6">
        <v>1</v>
      </c>
      <c r="G48" s="27">
        <v>19.410</v>
      </c>
      <c r="H48" s="27"/>
      <c r="I48" s="27"/>
      <c r="J48" s="37">
        <f ca="1">ROUND(F48*G48,3)</f>
        <v>0</v>
      </c>
      <c r="K48" s="29"/>
      <c r="L48" s="29"/>
      <c r="M48" s="29"/>
    </row>
    <row r="49" spans="1:13" ht="15.12" thickBot="1" customHeight="1">
      <c r="A49" s="29"/>
      <c r="B49" s="29"/>
      <c r="C49" s="29"/>
      <c r="D49" s="33"/>
      <c r="E49" s="8"/>
      <c r="F49" s="6">
        <v>1</v>
      </c>
      <c r="G49" s="27">
        <v>14.000</v>
      </c>
      <c r="H49" s="27"/>
      <c r="I49" s="27"/>
      <c r="J49" s="37">
        <f ca="1">ROUND(F49*G49,3)</f>
        <v>0</v>
      </c>
      <c r="K49" s="29"/>
      <c r="L49" s="29"/>
      <c r="M49" s="29"/>
    </row>
    <row r="50" spans="1:13" ht="15.12" thickBot="1" customHeight="1">
      <c r="A50" s="29"/>
      <c r="B50" s="29"/>
      <c r="C50" s="29"/>
      <c r="D50" s="33"/>
      <c r="E50" s="8"/>
      <c r="F50" s="6">
        <v>1</v>
      </c>
      <c r="G50" s="27">
        <v>14.980</v>
      </c>
      <c r="H50" s="27"/>
      <c r="I50" s="27"/>
      <c r="J50" s="37">
        <f ca="1">ROUND(F50*G50,3)</f>
        <v>0</v>
      </c>
      <c r="K50" s="29"/>
      <c r="L50" s="29"/>
      <c r="M50" s="29"/>
    </row>
    <row r="51" spans="1:13" ht="15.12" thickBot="1" customHeight="1">
      <c r="A51" s="29"/>
      <c r="B51" s="29"/>
      <c r="C51" s="29"/>
      <c r="D51" s="33"/>
      <c r="E51" s="8"/>
      <c r="F51" s="6">
        <v>1</v>
      </c>
      <c r="G51" s="27">
        <v>30.350</v>
      </c>
      <c r="H51" s="27"/>
      <c r="I51" s="27"/>
      <c r="J51" s="37">
        <f ca="1">ROUND(F51*G51,3)</f>
        <v>0</v>
      </c>
      <c r="K51" s="29"/>
      <c r="L51" s="29"/>
      <c r="M51" s="29"/>
    </row>
    <row r="52" spans="1:13" ht="15.12" thickBot="1" customHeight="1">
      <c r="A52" s="29"/>
      <c r="B52" s="29"/>
      <c r="C52" s="29"/>
      <c r="D52" s="33"/>
      <c r="E52" s="8"/>
      <c r="F52" s="6">
        <v>1</v>
      </c>
      <c r="G52" s="27">
        <v>20.070</v>
      </c>
      <c r="H52" s="27"/>
      <c r="I52" s="27"/>
      <c r="J52" s="37">
        <f ca="1">ROUND(F52*G52,3)</f>
        <v>0</v>
      </c>
      <c r="K52" s="29"/>
      <c r="L52" s="29"/>
      <c r="M52" s="29"/>
    </row>
    <row r="53" spans="1:13" ht="15.12" thickBot="1" customHeight="1">
      <c r="A53" s="29"/>
      <c r="B53" s="29"/>
      <c r="C53" s="29"/>
      <c r="D53" s="33"/>
      <c r="E53" s="8" t="s">
        <v>129</v>
      </c>
      <c r="F53" s="6">
        <v>1</v>
      </c>
      <c r="G53" s="27">
        <v>101.850</v>
      </c>
      <c r="H53" s="27"/>
      <c r="I53" s="27"/>
      <c r="J53" s="37">
        <f ca="1">ROUND(F53*G53,3)</f>
        <v>0</v>
      </c>
      <c r="K53" s="29"/>
      <c r="L53" s="29"/>
      <c r="M53" s="29"/>
    </row>
    <row r="54" spans="1:13" ht="15.12" thickBot="1" customHeight="1">
      <c r="A54" s="29"/>
      <c r="B54" s="29"/>
      <c r="C54" s="29"/>
      <c r="D54" s="33"/>
      <c r="E54" s="8"/>
      <c r="F54" s="6">
        <v>1</v>
      </c>
      <c r="G54" s="27">
        <v>65.260</v>
      </c>
      <c r="H54" s="27"/>
      <c r="I54" s="27"/>
      <c r="J54" s="37">
        <f ca="1">ROUND(F54*G54,3)</f>
        <v>0</v>
      </c>
      <c r="K54" s="29"/>
      <c r="L54" s="29"/>
      <c r="M54" s="29"/>
    </row>
    <row r="55" spans="1:13" ht="15.12" thickBot="1" customHeight="1">
      <c r="A55" s="29"/>
      <c r="B55" s="29"/>
      <c r="C55" s="29"/>
      <c r="D55" s="33"/>
      <c r="E55" s="8"/>
      <c r="F55" s="6">
        <v>1</v>
      </c>
      <c r="G55" s="27">
        <v>92.070</v>
      </c>
      <c r="H55" s="27"/>
      <c r="I55" s="27"/>
      <c r="J55" s="37">
        <f ca="1">ROUND(F55*G55,3)</f>
        <v>0</v>
      </c>
      <c r="K55" s="29"/>
      <c r="L55" s="29"/>
      <c r="M55" s="29"/>
    </row>
    <row r="56" spans="1:13" ht="15.12" thickBot="1" customHeight="1">
      <c r="A56" s="29"/>
      <c r="B56" s="29"/>
      <c r="C56" s="29"/>
      <c r="D56" s="33"/>
      <c r="E56" s="8" t="s">
        <v>130</v>
      </c>
      <c r="F56" s="6">
        <v>1</v>
      </c>
      <c r="G56" s="27">
        <v>17.600</v>
      </c>
      <c r="H56" s="27"/>
      <c r="I56" s="27"/>
      <c r="J56" s="37">
        <f ca="1">ROUND(F56*G56,3)</f>
        <v>0</v>
      </c>
      <c r="K56" s="29"/>
      <c r="L56" s="29"/>
      <c r="M56" s="29"/>
    </row>
    <row r="57" spans="1:13" ht="15.12" thickBot="1" customHeight="1">
      <c r="A57" s="29"/>
      <c r="B57" s="29"/>
      <c r="C57" s="29"/>
      <c r="D57" s="33"/>
      <c r="E57" s="8" t="s">
        <v>131</v>
      </c>
      <c r="F57" s="6">
        <v>1</v>
      </c>
      <c r="G57" s="27">
        <v>240.744</v>
      </c>
      <c r="H57" s="27"/>
      <c r="I57" s="27"/>
      <c r="J57" s="37">
        <f ca="1">ROUND(F57*G57,3)</f>
        <v>0</v>
      </c>
      <c r="K57" s="40">
        <f ca="1">SUM(J45:J57)</f>
        <v>0</v>
      </c>
      <c r="L57" s="29"/>
      <c r="M57" s="29"/>
    </row>
    <row r="58" spans="1:13" ht="30.60" thickBot="1" customHeight="1">
      <c r="A58" s="15" t="s">
        <v>132</v>
      </c>
      <c r="B58" s="8" t="s">
        <v>133</v>
      </c>
      <c r="C58" s="8" t="s">
        <v>134</v>
      </c>
      <c r="D58" s="26" t="s">
        <v>135</v>
      </c>
      <c r="E58" s="26"/>
      <c r="F58" s="26"/>
      <c r="G58" s="26"/>
      <c r="H58" s="26"/>
      <c r="I58" s="26"/>
      <c r="J58" s="26"/>
      <c r="K58" s="27">
        <f ca="1">SUM(K60:K68)</f>
        <v>0</v>
      </c>
      <c r="L58" s="28">
        <f ca="1">ROUND(22.870*(1+M2/100),2)</f>
        <v>0</v>
      </c>
      <c r="M58" s="28">
        <f ca="1">ROUND(K58*L58,2)</f>
        <v>0</v>
      </c>
    </row>
    <row r="59" spans="1:13" ht="15.12" thickBot="1" customHeight="1">
      <c r="A59" s="29"/>
      <c r="B59" s="29"/>
      <c r="C59" s="29"/>
      <c r="D59" s="29"/>
      <c r="E59" s="30"/>
      <c r="F59" s="32" t="s">
        <v>136</v>
      </c>
      <c r="G59" s="32" t="s">
        <v>137</v>
      </c>
      <c r="H59" s="32" t="s">
        <v>138</v>
      </c>
      <c r="I59" s="32" t="s">
        <v>139</v>
      </c>
      <c r="J59" s="32" t="s">
        <v>140</v>
      </c>
      <c r="K59" s="32" t="s">
        <v>141</v>
      </c>
      <c r="L59" s="29"/>
      <c r="M59" s="29"/>
    </row>
    <row r="60" spans="1:13" ht="15.12" thickBot="1" customHeight="1">
      <c r="A60" s="29"/>
      <c r="B60" s="29"/>
      <c r="C60" s="29"/>
      <c r="D60" s="33"/>
      <c r="E60" s="34" t="s">
        <v>142</v>
      </c>
      <c r="F60" s="35">
        <v>1</v>
      </c>
      <c r="G60" s="36">
        <v>8.760</v>
      </c>
      <c r="H60" s="36"/>
      <c r="I60" s="36">
        <v>15.750</v>
      </c>
      <c r="J60" s="38">
        <f ca="1">ROUND(F60*G60*I60,3)</f>
        <v>0</v>
      </c>
      <c r="K60" s="39"/>
      <c r="L60" s="29"/>
      <c r="M60" s="29"/>
    </row>
    <row r="61" spans="1:13" ht="15.12" thickBot="1" customHeight="1">
      <c r="A61" s="29"/>
      <c r="B61" s="29"/>
      <c r="C61" s="29"/>
      <c r="D61" s="33"/>
      <c r="E61" s="8"/>
      <c r="F61" s="6">
        <v>1</v>
      </c>
      <c r="G61" s="27">
        <v>6.900</v>
      </c>
      <c r="H61" s="27"/>
      <c r="I61" s="27">
        <v>14.130</v>
      </c>
      <c r="J61" s="37">
        <f ca="1">ROUND(F61*G61*I61,3)</f>
        <v>0</v>
      </c>
      <c r="K61" s="29"/>
      <c r="L61" s="29"/>
      <c r="M61" s="29"/>
    </row>
    <row r="62" spans="1:13" ht="15.12" thickBot="1" customHeight="1">
      <c r="A62" s="29"/>
      <c r="B62" s="29"/>
      <c r="C62" s="29"/>
      <c r="D62" s="33"/>
      <c r="E62" s="8"/>
      <c r="F62" s="6">
        <v>1</v>
      </c>
      <c r="G62" s="27">
        <v>23.600</v>
      </c>
      <c r="H62" s="27"/>
      <c r="I62" s="27">
        <v>13.180</v>
      </c>
      <c r="J62" s="37">
        <f ca="1">ROUND(F62*G62*I62,3)</f>
        <v>0</v>
      </c>
      <c r="K62" s="29"/>
      <c r="L62" s="29"/>
      <c r="M62" s="29"/>
    </row>
    <row r="63" spans="1:13" ht="15.12" thickBot="1" customHeight="1">
      <c r="A63" s="29"/>
      <c r="B63" s="29"/>
      <c r="C63" s="29"/>
      <c r="D63" s="33"/>
      <c r="E63" s="8"/>
      <c r="F63" s="6">
        <v>1</v>
      </c>
      <c r="G63" s="27">
        <v>19.410</v>
      </c>
      <c r="H63" s="27"/>
      <c r="I63" s="27">
        <v>10.830</v>
      </c>
      <c r="J63" s="37">
        <f ca="1">ROUND(F63*G63*I63,3)</f>
        <v>0</v>
      </c>
      <c r="K63" s="29"/>
      <c r="L63" s="29"/>
      <c r="M63" s="29"/>
    </row>
    <row r="64" spans="1:13" ht="15.12" thickBot="1" customHeight="1">
      <c r="A64" s="29"/>
      <c r="B64" s="29"/>
      <c r="C64" s="29"/>
      <c r="D64" s="33"/>
      <c r="E64" s="8"/>
      <c r="F64" s="6">
        <v>1</v>
      </c>
      <c r="G64" s="27">
        <v>14.000</v>
      </c>
      <c r="H64" s="27"/>
      <c r="I64" s="27">
        <v>9.910</v>
      </c>
      <c r="J64" s="37">
        <f ca="1">ROUND(F64*G64*I64,3)</f>
        <v>0</v>
      </c>
      <c r="K64" s="29"/>
      <c r="L64" s="29"/>
      <c r="M64" s="29"/>
    </row>
    <row r="65" spans="1:13" ht="15.12" thickBot="1" customHeight="1">
      <c r="A65" s="29"/>
      <c r="B65" s="29"/>
      <c r="C65" s="29"/>
      <c r="D65" s="33"/>
      <c r="E65" s="8"/>
      <c r="F65" s="6">
        <v>1</v>
      </c>
      <c r="G65" s="27">
        <v>8.460</v>
      </c>
      <c r="H65" s="27"/>
      <c r="I65" s="27">
        <v>7.660</v>
      </c>
      <c r="J65" s="37">
        <f ca="1">ROUND(F65*G65*I65,3)</f>
        <v>0</v>
      </c>
      <c r="K65" s="29"/>
      <c r="L65" s="29"/>
      <c r="M65" s="29"/>
    </row>
    <row r="66" spans="1:13" ht="15.12" thickBot="1" customHeight="1">
      <c r="A66" s="29"/>
      <c r="B66" s="29"/>
      <c r="C66" s="29"/>
      <c r="D66" s="33"/>
      <c r="E66" s="8"/>
      <c r="F66" s="6">
        <v>1</v>
      </c>
      <c r="G66" s="27">
        <v>30.350</v>
      </c>
      <c r="H66" s="27"/>
      <c r="I66" s="27">
        <v>6.140</v>
      </c>
      <c r="J66" s="37">
        <f ca="1">ROUND(F66*G66*I66,3)</f>
        <v>0</v>
      </c>
      <c r="K66" s="29"/>
      <c r="L66" s="29"/>
      <c r="M66" s="29"/>
    </row>
    <row r="67" spans="1:13" ht="15.12" thickBot="1" customHeight="1">
      <c r="A67" s="29"/>
      <c r="B67" s="29"/>
      <c r="C67" s="29"/>
      <c r="D67" s="33"/>
      <c r="E67" s="8"/>
      <c r="F67" s="6">
        <v>1</v>
      </c>
      <c r="G67" s="27">
        <v>20.070</v>
      </c>
      <c r="H67" s="27"/>
      <c r="I67" s="27">
        <v>4.110</v>
      </c>
      <c r="J67" s="37">
        <f ca="1">ROUND(F67*G67*I67,3)</f>
        <v>0</v>
      </c>
      <c r="K67" s="29"/>
      <c r="L67" s="29"/>
      <c r="M67" s="29"/>
    </row>
    <row r="68" spans="1:13" ht="15.12" thickBot="1" customHeight="1">
      <c r="A68" s="29"/>
      <c r="B68" s="29"/>
      <c r="C68" s="29"/>
      <c r="D68" s="33"/>
      <c r="E68" s="8" t="s">
        <v>143</v>
      </c>
      <c r="F68" s="6">
        <v>1</v>
      </c>
      <c r="G68" s="27">
        <v>7.200</v>
      </c>
      <c r="H68" s="27"/>
      <c r="I68" s="27">
        <v>0.400</v>
      </c>
      <c r="J68" s="37">
        <f ca="1">ROUND(F68*G68*I68,3)</f>
        <v>0</v>
      </c>
      <c r="K68" s="40">
        <f ca="1">SUM(J60:J68)</f>
        <v>0</v>
      </c>
      <c r="L68" s="29"/>
      <c r="M68" s="29"/>
    </row>
    <row r="69" spans="1:13" ht="30.60" thickBot="1" customHeight="1">
      <c r="A69" s="15" t="s">
        <v>144</v>
      </c>
      <c r="B69" s="8" t="s">
        <v>145</v>
      </c>
      <c r="C69" s="8" t="s">
        <v>146</v>
      </c>
      <c r="D69" s="26" t="s">
        <v>147</v>
      </c>
      <c r="E69" s="26"/>
      <c r="F69" s="26"/>
      <c r="G69" s="26"/>
      <c r="H69" s="26"/>
      <c r="I69" s="26"/>
      <c r="J69" s="26"/>
      <c r="K69" s="27">
        <f ca="1">SUM(K71:K81)</f>
        <v>0</v>
      </c>
      <c r="L69" s="28">
        <f ca="1">ROUND(5.330*(1+M2/100),2)</f>
        <v>0</v>
      </c>
      <c r="M69" s="28">
        <f ca="1">ROUND(K69*L69,2)</f>
        <v>0</v>
      </c>
    </row>
    <row r="70" spans="1:13" ht="15.12" thickBot="1" customHeight="1">
      <c r="A70" s="29"/>
      <c r="B70" s="29"/>
      <c r="C70" s="29"/>
      <c r="D70" s="29"/>
      <c r="E70" s="30"/>
      <c r="F70" s="32" t="s">
        <v>148</v>
      </c>
      <c r="G70" s="32" t="s">
        <v>149</v>
      </c>
      <c r="H70" s="32" t="s">
        <v>150</v>
      </c>
      <c r="I70" s="32" t="s">
        <v>151</v>
      </c>
      <c r="J70" s="32" t="s">
        <v>152</v>
      </c>
      <c r="K70" s="32" t="s">
        <v>153</v>
      </c>
      <c r="L70" s="29"/>
      <c r="M70" s="29"/>
    </row>
    <row r="71" spans="1:13" ht="15.12" thickBot="1" customHeight="1">
      <c r="A71" s="29"/>
      <c r="B71" s="29"/>
      <c r="C71" s="29"/>
      <c r="D71" s="33"/>
      <c r="E71" s="34" t="s">
        <v>154</v>
      </c>
      <c r="F71" s="35">
        <v>1</v>
      </c>
      <c r="G71" s="36">
        <v>101.850</v>
      </c>
      <c r="H71" s="36"/>
      <c r="I71" s="36">
        <v>0.850</v>
      </c>
      <c r="J71" s="38">
        <f ca="1">ROUND(F71*G71*I71,3)</f>
        <v>0</v>
      </c>
      <c r="K71" s="39"/>
      <c r="L71" s="29"/>
      <c r="M71" s="29"/>
    </row>
    <row r="72" spans="1:13" ht="15.12" thickBot="1" customHeight="1">
      <c r="A72" s="29"/>
      <c r="B72" s="29"/>
      <c r="C72" s="29"/>
      <c r="D72" s="33"/>
      <c r="E72" s="8"/>
      <c r="F72" s="6">
        <v>1</v>
      </c>
      <c r="G72" s="27">
        <v>65.260</v>
      </c>
      <c r="H72" s="27"/>
      <c r="I72" s="27">
        <v>0.800</v>
      </c>
      <c r="J72" s="37">
        <f ca="1">ROUND(F72*G72*I72,3)</f>
        <v>0</v>
      </c>
      <c r="K72" s="29"/>
      <c r="L72" s="29"/>
      <c r="M72" s="29"/>
    </row>
    <row r="73" spans="1:13" ht="15.12" thickBot="1" customHeight="1">
      <c r="A73" s="29"/>
      <c r="B73" s="29"/>
      <c r="C73" s="29"/>
      <c r="D73" s="33"/>
      <c r="E73" s="8"/>
      <c r="F73" s="6">
        <v>1</v>
      </c>
      <c r="G73" s="27">
        <v>20.520</v>
      </c>
      <c r="H73" s="27"/>
      <c r="I73" s="27">
        <v>0.150</v>
      </c>
      <c r="J73" s="37">
        <f ca="1">ROUND(F73*G73*I73,3)</f>
        <v>0</v>
      </c>
      <c r="K73" s="29"/>
      <c r="L73" s="29"/>
      <c r="M73" s="29"/>
    </row>
    <row r="74" spans="1:13" ht="15.12" thickBot="1" customHeight="1">
      <c r="A74" s="29"/>
      <c r="B74" s="29"/>
      <c r="C74" s="29"/>
      <c r="D74" s="33"/>
      <c r="E74" s="8"/>
      <c r="F74" s="6">
        <v>1</v>
      </c>
      <c r="G74" s="27">
        <v>25.410</v>
      </c>
      <c r="H74" s="27"/>
      <c r="I74" s="27">
        <v>0.100</v>
      </c>
      <c r="J74" s="37">
        <f ca="1">ROUND(F74*G74*I74,3)</f>
        <v>0</v>
      </c>
      <c r="K74" s="29"/>
      <c r="L74" s="29"/>
      <c r="M74" s="29"/>
    </row>
    <row r="75" spans="1:13" ht="15.12" thickBot="1" customHeight="1">
      <c r="A75" s="29"/>
      <c r="B75" s="29"/>
      <c r="C75" s="29"/>
      <c r="D75" s="33"/>
      <c r="E75" s="8"/>
      <c r="F75" s="6">
        <v>1</v>
      </c>
      <c r="G75" s="27">
        <v>9.200</v>
      </c>
      <c r="H75" s="27"/>
      <c r="I75" s="27">
        <v>0.350</v>
      </c>
      <c r="J75" s="37">
        <f ca="1">ROUND(F75*G75*I75,3)</f>
        <v>0</v>
      </c>
      <c r="K75" s="29"/>
      <c r="L75" s="29"/>
      <c r="M75" s="29"/>
    </row>
    <row r="76" spans="1:13" ht="15.12" thickBot="1" customHeight="1">
      <c r="A76" s="29"/>
      <c r="B76" s="29"/>
      <c r="C76" s="29"/>
      <c r="D76" s="33"/>
      <c r="E76" s="8" t="s">
        <v>155</v>
      </c>
      <c r="F76" s="6">
        <v>1</v>
      </c>
      <c r="G76" s="27">
        <v>15.290</v>
      </c>
      <c r="H76" s="27"/>
      <c r="I76" s="27">
        <v>4.380</v>
      </c>
      <c r="J76" s="37">
        <f ca="1">ROUND(F76*G76*I76,3)</f>
        <v>0</v>
      </c>
      <c r="K76" s="29"/>
      <c r="L76" s="29"/>
      <c r="M76" s="29"/>
    </row>
    <row r="77" spans="1:13" ht="15.12" thickBot="1" customHeight="1">
      <c r="A77" s="29"/>
      <c r="B77" s="29"/>
      <c r="C77" s="29"/>
      <c r="D77" s="33"/>
      <c r="E77" s="8" t="s">
        <v>156</v>
      </c>
      <c r="F77" s="6">
        <v>1</v>
      </c>
      <c r="G77" s="27">
        <v>92.070</v>
      </c>
      <c r="H77" s="27"/>
      <c r="I77" s="27">
        <v>1.250</v>
      </c>
      <c r="J77" s="37">
        <f ca="1">ROUND(F77*G77*I77,3)</f>
        <v>0</v>
      </c>
      <c r="K77" s="29"/>
      <c r="L77" s="29"/>
      <c r="M77" s="29"/>
    </row>
    <row r="78" spans="1:13" ht="15.12" thickBot="1" customHeight="1">
      <c r="A78" s="29"/>
      <c r="B78" s="29"/>
      <c r="C78" s="29"/>
      <c r="D78" s="33"/>
      <c r="E78" s="8" t="s">
        <v>157</v>
      </c>
      <c r="F78" s="6">
        <v>1</v>
      </c>
      <c r="G78" s="27">
        <v>240.770</v>
      </c>
      <c r="H78" s="27"/>
      <c r="I78" s="27">
        <v>0.150</v>
      </c>
      <c r="J78" s="37">
        <f ca="1">ROUND(F78*G78*I78,3)</f>
        <v>0</v>
      </c>
      <c r="K78" s="29"/>
      <c r="L78" s="29"/>
      <c r="M78" s="29"/>
    </row>
    <row r="79" spans="1:13" ht="15.12" thickBot="1" customHeight="1">
      <c r="A79" s="29"/>
      <c r="B79" s="29"/>
      <c r="C79" s="29"/>
      <c r="D79" s="33"/>
      <c r="E79" s="8" t="s">
        <v>158</v>
      </c>
      <c r="F79" s="6">
        <v>1</v>
      </c>
      <c r="G79" s="27"/>
      <c r="H79" s="27">
        <v>22.316</v>
      </c>
      <c r="I79" s="27"/>
      <c r="J79" s="37">
        <f ca="1">ROUND(F79*H79,3)</f>
        <v>0</v>
      </c>
      <c r="K79" s="29"/>
      <c r="L79" s="29"/>
      <c r="M79" s="29"/>
    </row>
    <row r="80" spans="1:13" ht="21.36" thickBot="1" customHeight="1">
      <c r="A80" s="29"/>
      <c r="B80" s="29"/>
      <c r="C80" s="29"/>
      <c r="D80" s="33"/>
      <c r="E80" s="8" t="s">
        <v>159</v>
      </c>
      <c r="F80" s="6">
        <v>1</v>
      </c>
      <c r="G80" s="27">
        <v>43.530</v>
      </c>
      <c r="H80" s="27"/>
      <c r="I80" s="27">
        <v>0.300</v>
      </c>
      <c r="J80" s="37">
        <f ca="1">ROUND(F80*G80*I80,3)</f>
        <v>0</v>
      </c>
      <c r="K80" s="29"/>
      <c r="L80" s="29"/>
      <c r="M80" s="29"/>
    </row>
    <row r="81" spans="1:13" ht="15.12" thickBot="1" customHeight="1">
      <c r="A81" s="29"/>
      <c r="B81" s="29"/>
      <c r="C81" s="29"/>
      <c r="D81" s="33"/>
      <c r="E81" s="8" t="s">
        <v>160</v>
      </c>
      <c r="F81" s="6">
        <v>1</v>
      </c>
      <c r="G81" s="27">
        <v>4.000</v>
      </c>
      <c r="H81" s="27">
        <v>4.000</v>
      </c>
      <c r="I81" s="27">
        <v>3.000</v>
      </c>
      <c r="J81" s="37">
        <f ca="1">ROUND(F81*G81*H81*I81,3)</f>
        <v>0</v>
      </c>
      <c r="K81" s="40">
        <f ca="1">SUM(J71:J81)</f>
        <v>0</v>
      </c>
      <c r="L81" s="29"/>
      <c r="M81" s="29"/>
    </row>
    <row r="82" spans="1:13" ht="49.08" thickBot="1" customHeight="1">
      <c r="A82" s="15" t="s">
        <v>161</v>
      </c>
      <c r="B82" s="8" t="s">
        <v>162</v>
      </c>
      <c r="C82" s="8" t="s">
        <v>163</v>
      </c>
      <c r="D82" s="26" t="s">
        <v>164</v>
      </c>
      <c r="E82" s="26"/>
      <c r="F82" s="26"/>
      <c r="G82" s="26"/>
      <c r="H82" s="26"/>
      <c r="I82" s="26"/>
      <c r="J82" s="26"/>
      <c r="K82" s="27">
        <f ca="1">SUM(K84:K86)</f>
        <v>0</v>
      </c>
      <c r="L82" s="28">
        <f ca="1">ROUND(36.450*(1+M2/100),2)</f>
        <v>0</v>
      </c>
      <c r="M82" s="28">
        <f ca="1">ROUND(K82*L82,2)</f>
        <v>0</v>
      </c>
    </row>
    <row r="83" spans="1:13" ht="15.12" thickBot="1" customHeight="1">
      <c r="A83" s="29"/>
      <c r="B83" s="29"/>
      <c r="C83" s="29"/>
      <c r="D83" s="29"/>
      <c r="E83" s="30"/>
      <c r="F83" s="32" t="s">
        <v>165</v>
      </c>
      <c r="G83" s="32" t="s">
        <v>166</v>
      </c>
      <c r="H83" s="32" t="s">
        <v>167</v>
      </c>
      <c r="I83" s="32" t="s">
        <v>168</v>
      </c>
      <c r="J83" s="32" t="s">
        <v>169</v>
      </c>
      <c r="K83" s="32" t="s">
        <v>170</v>
      </c>
      <c r="L83" s="29"/>
      <c r="M83" s="29"/>
    </row>
    <row r="84" spans="1:13" ht="15.12" thickBot="1" customHeight="1">
      <c r="A84" s="29"/>
      <c r="B84" s="29"/>
      <c r="C84" s="29"/>
      <c r="D84" s="33"/>
      <c r="E84" s="34" t="s">
        <v>171</v>
      </c>
      <c r="F84" s="35">
        <v>1</v>
      </c>
      <c r="G84" s="36">
        <v>21.040</v>
      </c>
      <c r="H84" s="36">
        <v>1.000</v>
      </c>
      <c r="I84" s="36">
        <v>0.850</v>
      </c>
      <c r="J84" s="38">
        <f ca="1">ROUND(F84*G84*H84*I84,3)</f>
        <v>0</v>
      </c>
      <c r="K84" s="39"/>
      <c r="L84" s="29"/>
      <c r="M84" s="29"/>
    </row>
    <row r="85" spans="1:13" ht="15.12" thickBot="1" customHeight="1">
      <c r="A85" s="29"/>
      <c r="B85" s="29"/>
      <c r="C85" s="29"/>
      <c r="D85" s="33"/>
      <c r="E85" s="8" t="s">
        <v>172</v>
      </c>
      <c r="F85" s="6">
        <v>1</v>
      </c>
      <c r="G85" s="27">
        <v>5.540</v>
      </c>
      <c r="H85" s="27">
        <v>1.000</v>
      </c>
      <c r="I85" s="27">
        <v>0.800</v>
      </c>
      <c r="J85" s="37">
        <f ca="1">ROUND(F85*G85*H85*I85,3)</f>
        <v>0</v>
      </c>
      <c r="K85" s="29"/>
      <c r="L85" s="29"/>
      <c r="M85" s="29"/>
    </row>
    <row r="86" spans="1:13" ht="15.12" thickBot="1" customHeight="1">
      <c r="A86" s="29"/>
      <c r="B86" s="29"/>
      <c r="C86" s="29"/>
      <c r="D86" s="33"/>
      <c r="E86" s="8" t="s">
        <v>173</v>
      </c>
      <c r="F86" s="6">
        <v>1</v>
      </c>
      <c r="G86" s="27">
        <v>17.600</v>
      </c>
      <c r="H86" s="27"/>
      <c r="I86" s="27">
        <v>4.030</v>
      </c>
      <c r="J86" s="37">
        <f ca="1">ROUND(F86*G86*I86,3)</f>
        <v>0</v>
      </c>
      <c r="K86" s="40">
        <f ca="1">SUM(J84:J86)</f>
        <v>0</v>
      </c>
      <c r="L86" s="29"/>
      <c r="M86" s="29"/>
    </row>
    <row r="87" spans="1:13" ht="21.36" thickBot="1" customHeight="1">
      <c r="A87" s="15" t="s">
        <v>174</v>
      </c>
      <c r="B87" s="8" t="s">
        <v>175</v>
      </c>
      <c r="C87" s="8" t="s">
        <v>176</v>
      </c>
      <c r="D87" s="26" t="s">
        <v>177</v>
      </c>
      <c r="E87" s="26"/>
      <c r="F87" s="26"/>
      <c r="G87" s="26"/>
      <c r="H87" s="26"/>
      <c r="I87" s="26"/>
      <c r="J87" s="26"/>
      <c r="K87" s="27">
        <f ca="1">SUM(K89:K96)</f>
        <v>0</v>
      </c>
      <c r="L87" s="28">
        <f ca="1">ROUND(4.610*(1+M2/100),2)</f>
        <v>0</v>
      </c>
      <c r="M87" s="28">
        <f ca="1">ROUND(K87*L87,2)</f>
        <v>0</v>
      </c>
    </row>
    <row r="88" spans="1:13" ht="15.12" thickBot="1" customHeight="1">
      <c r="A88" s="29"/>
      <c r="B88" s="29"/>
      <c r="C88" s="29"/>
      <c r="D88" s="29"/>
      <c r="E88" s="30"/>
      <c r="F88" s="32" t="s">
        <v>178</v>
      </c>
      <c r="G88" s="32" t="s">
        <v>179</v>
      </c>
      <c r="H88" s="32" t="s">
        <v>180</v>
      </c>
      <c r="I88" s="32" t="s">
        <v>181</v>
      </c>
      <c r="J88" s="32" t="s">
        <v>182</v>
      </c>
      <c r="K88" s="32" t="s">
        <v>183</v>
      </c>
      <c r="L88" s="29"/>
      <c r="M88" s="29"/>
    </row>
    <row r="89" spans="1:13" ht="15.12" thickBot="1" customHeight="1">
      <c r="A89" s="29"/>
      <c r="B89" s="29"/>
      <c r="C89" s="29"/>
      <c r="D89" s="33"/>
      <c r="E89" s="34" t="s">
        <v>184</v>
      </c>
      <c r="F89" s="35">
        <v>1</v>
      </c>
      <c r="G89" s="36">
        <v>107.400</v>
      </c>
      <c r="H89" s="36"/>
      <c r="I89" s="36"/>
      <c r="J89" s="38">
        <f ca="1">ROUND(F89*G89,3)</f>
        <v>0</v>
      </c>
      <c r="K89" s="39"/>
      <c r="L89" s="29"/>
      <c r="M89" s="29"/>
    </row>
    <row r="90" spans="1:13" ht="15.12" thickBot="1" customHeight="1">
      <c r="A90" s="29"/>
      <c r="B90" s="29"/>
      <c r="C90" s="29"/>
      <c r="D90" s="33"/>
      <c r="E90" s="8" t="s">
        <v>185</v>
      </c>
      <c r="F90" s="6">
        <v>1</v>
      </c>
      <c r="G90" s="27">
        <v>101.850</v>
      </c>
      <c r="H90" s="27"/>
      <c r="I90" s="27"/>
      <c r="J90" s="37">
        <f ca="1">ROUND(F90*G90,3)</f>
        <v>0</v>
      </c>
      <c r="K90" s="29"/>
      <c r="L90" s="29"/>
      <c r="M90" s="29"/>
    </row>
    <row r="91" spans="1:13" ht="15.12" thickBot="1" customHeight="1">
      <c r="A91" s="29"/>
      <c r="B91" s="29"/>
      <c r="C91" s="29"/>
      <c r="D91" s="33"/>
      <c r="E91" s="8" t="s">
        <v>186</v>
      </c>
      <c r="F91" s="6">
        <v>1</v>
      </c>
      <c r="G91" s="27">
        <v>65.260</v>
      </c>
      <c r="H91" s="27"/>
      <c r="I91" s="27"/>
      <c r="J91" s="37">
        <f ca="1">ROUND(F91*G91,3)</f>
        <v>0</v>
      </c>
      <c r="K91" s="29"/>
      <c r="L91" s="29"/>
      <c r="M91" s="29"/>
    </row>
    <row r="92" spans="1:13" ht="15.12" thickBot="1" customHeight="1">
      <c r="A92" s="29"/>
      <c r="B92" s="29"/>
      <c r="C92" s="29"/>
      <c r="D92" s="33"/>
      <c r="E92" s="8"/>
      <c r="F92" s="6">
        <v>1</v>
      </c>
      <c r="G92" s="27">
        <v>20.520</v>
      </c>
      <c r="H92" s="27"/>
      <c r="I92" s="27"/>
      <c r="J92" s="37">
        <f ca="1">ROUND(F92*G92,3)</f>
        <v>0</v>
      </c>
      <c r="K92" s="29"/>
      <c r="L92" s="29"/>
      <c r="M92" s="29"/>
    </row>
    <row r="93" spans="1:13" ht="15.12" thickBot="1" customHeight="1">
      <c r="A93" s="29"/>
      <c r="B93" s="29"/>
      <c r="C93" s="29"/>
      <c r="D93" s="33"/>
      <c r="E93" s="8"/>
      <c r="F93" s="6">
        <v>1</v>
      </c>
      <c r="G93" s="27">
        <v>25.410</v>
      </c>
      <c r="H93" s="27"/>
      <c r="I93" s="27"/>
      <c r="J93" s="37">
        <f ca="1">ROUND(F93*G93,3)</f>
        <v>0</v>
      </c>
      <c r="K93" s="29"/>
      <c r="L93" s="29"/>
      <c r="M93" s="29"/>
    </row>
    <row r="94" spans="1:13" ht="15.12" thickBot="1" customHeight="1">
      <c r="A94" s="29"/>
      <c r="B94" s="29"/>
      <c r="C94" s="29"/>
      <c r="D94" s="33"/>
      <c r="E94" s="8"/>
      <c r="F94" s="6">
        <v>1</v>
      </c>
      <c r="G94" s="27">
        <v>9.200</v>
      </c>
      <c r="H94" s="27"/>
      <c r="I94" s="27"/>
      <c r="J94" s="37">
        <f ca="1">ROUND(F94*G94,3)</f>
        <v>0</v>
      </c>
      <c r="K94" s="29"/>
      <c r="L94" s="29"/>
      <c r="M94" s="29"/>
    </row>
    <row r="95" spans="1:13" ht="15.12" thickBot="1" customHeight="1">
      <c r="A95" s="29"/>
      <c r="B95" s="29"/>
      <c r="C95" s="29"/>
      <c r="D95" s="33"/>
      <c r="E95" s="8" t="s">
        <v>187</v>
      </c>
      <c r="F95" s="6">
        <v>1</v>
      </c>
      <c r="G95" s="27">
        <v>15.290</v>
      </c>
      <c r="H95" s="27"/>
      <c r="I95" s="27"/>
      <c r="J95" s="37">
        <f ca="1">ROUND(F95*G95,3)</f>
        <v>0</v>
      </c>
      <c r="K95" s="29"/>
      <c r="L95" s="29"/>
      <c r="M95" s="29"/>
    </row>
    <row r="96" spans="1:13" ht="15.12" thickBot="1" customHeight="1">
      <c r="A96" s="29"/>
      <c r="B96" s="29"/>
      <c r="C96" s="29"/>
      <c r="D96" s="33"/>
      <c r="E96" s="8" t="s">
        <v>188</v>
      </c>
      <c r="F96" s="6">
        <v>1</v>
      </c>
      <c r="G96" s="27">
        <v>92.070</v>
      </c>
      <c r="H96" s="27"/>
      <c r="I96" s="27"/>
      <c r="J96" s="37">
        <f ca="1">ROUND(F96*G96,3)</f>
        <v>0</v>
      </c>
      <c r="K96" s="40">
        <f ca="1">SUM(J89:J96)</f>
        <v>0</v>
      </c>
      <c r="L96" s="29"/>
      <c r="M96" s="29"/>
    </row>
    <row r="97" spans="1:13" ht="21.36" thickBot="1" customHeight="1">
      <c r="A97" s="15" t="s">
        <v>189</v>
      </c>
      <c r="B97" s="8" t="s">
        <v>190</v>
      </c>
      <c r="C97" s="8" t="s">
        <v>191</v>
      </c>
      <c r="D97" s="26" t="s">
        <v>192</v>
      </c>
      <c r="E97" s="26"/>
      <c r="F97" s="26"/>
      <c r="G97" s="26"/>
      <c r="H97" s="26"/>
      <c r="I97" s="26"/>
      <c r="J97" s="26"/>
      <c r="K97" s="27">
        <f ca="1">SUM(K99:K100)</f>
        <v>0</v>
      </c>
      <c r="L97" s="28">
        <f ca="1">ROUND(28.710*(1+M2/100),2)</f>
        <v>0</v>
      </c>
      <c r="M97" s="28">
        <f ca="1">ROUND(K97*L97,2)</f>
        <v>0</v>
      </c>
    </row>
    <row r="98" spans="1:13" ht="15.12" thickBot="1" customHeight="1">
      <c r="A98" s="29"/>
      <c r="B98" s="29"/>
      <c r="C98" s="29"/>
      <c r="D98" s="29"/>
      <c r="E98" s="30"/>
      <c r="F98" s="32" t="s">
        <v>193</v>
      </c>
      <c r="G98" s="32" t="s">
        <v>194</v>
      </c>
      <c r="H98" s="32" t="s">
        <v>195</v>
      </c>
      <c r="I98" s="32" t="s">
        <v>196</v>
      </c>
      <c r="J98" s="32" t="s">
        <v>197</v>
      </c>
      <c r="K98" s="32" t="s">
        <v>198</v>
      </c>
      <c r="L98" s="29"/>
      <c r="M98" s="29"/>
    </row>
    <row r="99" spans="1:13" ht="15.12" thickBot="1" customHeight="1">
      <c r="A99" s="29"/>
      <c r="B99" s="29"/>
      <c r="C99" s="29"/>
      <c r="D99" s="33"/>
      <c r="E99" s="34" t="s">
        <v>199</v>
      </c>
      <c r="F99" s="35">
        <v>1</v>
      </c>
      <c r="G99" s="36">
        <v>107.400</v>
      </c>
      <c r="H99" s="36"/>
      <c r="I99" s="36">
        <v>0.150</v>
      </c>
      <c r="J99" s="38">
        <f ca="1">ROUND(F99*G99*I99,3)</f>
        <v>0</v>
      </c>
      <c r="K99" s="39"/>
      <c r="L99" s="29"/>
      <c r="M99" s="29"/>
    </row>
    <row r="100" spans="1:13" ht="15.12" thickBot="1" customHeight="1">
      <c r="A100" s="29"/>
      <c r="B100" s="29"/>
      <c r="C100" s="29"/>
      <c r="D100" s="33"/>
      <c r="E100" s="8" t="s">
        <v>200</v>
      </c>
      <c r="F100" s="6">
        <v>1</v>
      </c>
      <c r="G100" s="27">
        <v>92.070</v>
      </c>
      <c r="H100" s="27"/>
      <c r="I100" s="27">
        <v>0.500</v>
      </c>
      <c r="J100" s="37">
        <f ca="1">ROUND(F100*G100*I100,3)</f>
        <v>0</v>
      </c>
      <c r="K100" s="40">
        <f ca="1">SUM(J99:J100)</f>
        <v>0</v>
      </c>
      <c r="L100" s="29"/>
      <c r="M100" s="29"/>
    </row>
    <row r="101" spans="1:13" ht="30.60" thickBot="1" customHeight="1">
      <c r="A101" s="15" t="s">
        <v>201</v>
      </c>
      <c r="B101" s="8" t="s">
        <v>202</v>
      </c>
      <c r="C101" s="8" t="s">
        <v>203</v>
      </c>
      <c r="D101" s="26" t="s">
        <v>204</v>
      </c>
      <c r="E101" s="26"/>
      <c r="F101" s="26"/>
      <c r="G101" s="26"/>
      <c r="H101" s="26"/>
      <c r="I101" s="26"/>
      <c r="J101" s="26"/>
      <c r="K101" s="27">
        <f ca="1">SUM(K103:K113)</f>
        <v>0</v>
      </c>
      <c r="L101" s="28">
        <f ca="1">ROUND(41.670*(1+M2/100),2)</f>
        <v>0</v>
      </c>
      <c r="M101" s="28">
        <f ca="1">ROUND(K101*L101,2)</f>
        <v>0</v>
      </c>
    </row>
    <row r="102" spans="1:13" ht="15.12" thickBot="1" customHeight="1">
      <c r="A102" s="29"/>
      <c r="B102" s="29"/>
      <c r="C102" s="29"/>
      <c r="D102" s="29"/>
      <c r="E102" s="30"/>
      <c r="F102" s="32" t="s">
        <v>205</v>
      </c>
      <c r="G102" s="32" t="s">
        <v>206</v>
      </c>
      <c r="H102" s="32" t="s">
        <v>207</v>
      </c>
      <c r="I102" s="32" t="s">
        <v>208</v>
      </c>
      <c r="J102" s="32" t="s">
        <v>209</v>
      </c>
      <c r="K102" s="32" t="s">
        <v>210</v>
      </c>
      <c r="L102" s="29"/>
      <c r="M102" s="29"/>
    </row>
    <row r="103" spans="1:13" ht="15.12" thickBot="1" customHeight="1">
      <c r="A103" s="29"/>
      <c r="B103" s="29"/>
      <c r="C103" s="29"/>
      <c r="D103" s="33"/>
      <c r="E103" s="34" t="s">
        <v>211</v>
      </c>
      <c r="F103" s="35">
        <v>1</v>
      </c>
      <c r="G103" s="36">
        <v>101.850</v>
      </c>
      <c r="H103" s="36"/>
      <c r="I103" s="36">
        <v>0.150</v>
      </c>
      <c r="J103" s="38">
        <f ca="1">ROUND(F103*G103*I103,3)</f>
        <v>0</v>
      </c>
      <c r="K103" s="39"/>
      <c r="L103" s="29"/>
      <c r="M103" s="29"/>
    </row>
    <row r="104" spans="1:13" ht="21.36" thickBot="1" customHeight="1">
      <c r="A104" s="29"/>
      <c r="B104" s="29"/>
      <c r="C104" s="29"/>
      <c r="D104" s="33"/>
      <c r="E104" s="8" t="s">
        <v>212</v>
      </c>
      <c r="F104" s="6">
        <v>1</v>
      </c>
      <c r="G104" s="27">
        <v>65.260</v>
      </c>
      <c r="H104" s="27"/>
      <c r="I104" s="27">
        <v>0.150</v>
      </c>
      <c r="J104" s="37">
        <f ca="1">ROUND(F104*G104*I104,3)</f>
        <v>0</v>
      </c>
      <c r="K104" s="29"/>
      <c r="L104" s="29"/>
      <c r="M104" s="29"/>
    </row>
    <row r="105" spans="1:13" ht="15.12" thickBot="1" customHeight="1">
      <c r="A105" s="29"/>
      <c r="B105" s="29"/>
      <c r="C105" s="29"/>
      <c r="D105" s="33"/>
      <c r="E105" s="8"/>
      <c r="F105" s="6">
        <v>1</v>
      </c>
      <c r="G105" s="27">
        <v>20.520</v>
      </c>
      <c r="H105" s="27"/>
      <c r="I105" s="27">
        <v>0.150</v>
      </c>
      <c r="J105" s="37">
        <f ca="1">ROUND(F105*G105*I105,3)</f>
        <v>0</v>
      </c>
      <c r="K105" s="29"/>
      <c r="L105" s="29"/>
      <c r="M105" s="29"/>
    </row>
    <row r="106" spans="1:13" ht="15.12" thickBot="1" customHeight="1">
      <c r="A106" s="29"/>
      <c r="B106" s="29"/>
      <c r="C106" s="29"/>
      <c r="D106" s="33"/>
      <c r="E106" s="8"/>
      <c r="F106" s="6">
        <v>1</v>
      </c>
      <c r="G106" s="27">
        <v>25.410</v>
      </c>
      <c r="H106" s="27"/>
      <c r="I106" s="27">
        <v>0.150</v>
      </c>
      <c r="J106" s="37">
        <f ca="1">ROUND(F106*G106*I106,3)</f>
        <v>0</v>
      </c>
      <c r="K106" s="29"/>
      <c r="L106" s="29"/>
      <c r="M106" s="29"/>
    </row>
    <row r="107" spans="1:13" ht="15.12" thickBot="1" customHeight="1">
      <c r="A107" s="29"/>
      <c r="B107" s="29"/>
      <c r="C107" s="29"/>
      <c r="D107" s="33"/>
      <c r="E107" s="8"/>
      <c r="F107" s="6">
        <v>1</v>
      </c>
      <c r="G107" s="27">
        <v>9.200</v>
      </c>
      <c r="H107" s="27"/>
      <c r="I107" s="27">
        <v>0.150</v>
      </c>
      <c r="J107" s="37">
        <f ca="1">ROUND(F107*G107*I107,3)</f>
        <v>0</v>
      </c>
      <c r="K107" s="29"/>
      <c r="L107" s="29"/>
      <c r="M107" s="29"/>
    </row>
    <row r="108" spans="1:13" ht="15.12" thickBot="1" customHeight="1">
      <c r="A108" s="29"/>
      <c r="B108" s="29"/>
      <c r="C108" s="29"/>
      <c r="D108" s="33"/>
      <c r="E108" s="8" t="s">
        <v>213</v>
      </c>
      <c r="F108" s="6">
        <v>1</v>
      </c>
      <c r="G108" s="27">
        <v>15.290</v>
      </c>
      <c r="H108" s="27"/>
      <c r="I108" s="27">
        <v>0.150</v>
      </c>
      <c r="J108" s="37">
        <f ca="1">ROUND(F108*G108*I108,3)</f>
        <v>0</v>
      </c>
      <c r="K108" s="29"/>
      <c r="L108" s="29"/>
      <c r="M108" s="29"/>
    </row>
    <row r="109" spans="1:13" ht="15.12" thickBot="1" customHeight="1">
      <c r="A109" s="29"/>
      <c r="B109" s="29"/>
      <c r="C109" s="29"/>
      <c r="D109" s="33"/>
      <c r="E109" s="8" t="s">
        <v>214</v>
      </c>
      <c r="F109" s="6">
        <v>1</v>
      </c>
      <c r="G109" s="27">
        <v>81.360</v>
      </c>
      <c r="H109" s="27"/>
      <c r="I109" s="27">
        <v>0.150</v>
      </c>
      <c r="J109" s="37">
        <f ca="1">ROUND(F109*G109*I109,3)</f>
        <v>0</v>
      </c>
      <c r="K109" s="29"/>
      <c r="L109" s="29"/>
      <c r="M109" s="29"/>
    </row>
    <row r="110" spans="1:13" ht="21.36" thickBot="1" customHeight="1">
      <c r="A110" s="29"/>
      <c r="B110" s="29"/>
      <c r="C110" s="29"/>
      <c r="D110" s="33"/>
      <c r="E110" s="8" t="s">
        <v>215</v>
      </c>
      <c r="F110" s="6">
        <v>1</v>
      </c>
      <c r="G110" s="27">
        <v>6.600</v>
      </c>
      <c r="H110" s="27"/>
      <c r="I110" s="27">
        <v>0.150</v>
      </c>
      <c r="J110" s="37">
        <f ca="1">ROUND(F110*G110*I110,3)</f>
        <v>0</v>
      </c>
      <c r="K110" s="29"/>
      <c r="L110" s="29"/>
      <c r="M110" s="29"/>
    </row>
    <row r="111" spans="1:13" ht="15.12" thickBot="1" customHeight="1">
      <c r="A111" s="29"/>
      <c r="B111" s="29"/>
      <c r="C111" s="29"/>
      <c r="D111" s="33"/>
      <c r="E111" s="8"/>
      <c r="F111" s="6">
        <v>1</v>
      </c>
      <c r="G111" s="27">
        <v>1.250</v>
      </c>
      <c r="H111" s="27"/>
      <c r="I111" s="27">
        <v>0.150</v>
      </c>
      <c r="J111" s="37">
        <f ca="1">ROUND(F111*G111*I111,3)</f>
        <v>0</v>
      </c>
      <c r="K111" s="29"/>
      <c r="L111" s="29"/>
      <c r="M111" s="29"/>
    </row>
    <row r="112" spans="1:13" ht="21.36" thickBot="1" customHeight="1">
      <c r="A112" s="29"/>
      <c r="B112" s="29"/>
      <c r="C112" s="29"/>
      <c r="D112" s="33"/>
      <c r="E112" s="8" t="s">
        <v>216</v>
      </c>
      <c r="F112" s="6">
        <v>1</v>
      </c>
      <c r="G112" s="27">
        <v>2.330</v>
      </c>
      <c r="H112" s="27"/>
      <c r="I112" s="27">
        <v>0.150</v>
      </c>
      <c r="J112" s="37">
        <f ca="1">ROUND(F112*G112*I112,3)</f>
        <v>0</v>
      </c>
      <c r="K112" s="29"/>
      <c r="L112" s="29"/>
      <c r="M112" s="29"/>
    </row>
    <row r="113" spans="1:13" ht="21.36" thickBot="1" customHeight="1">
      <c r="A113" s="29"/>
      <c r="B113" s="29"/>
      <c r="C113" s="29"/>
      <c r="D113" s="33"/>
      <c r="E113" s="8" t="s">
        <v>217</v>
      </c>
      <c r="F113" s="6">
        <v>1</v>
      </c>
      <c r="G113" s="27">
        <v>43.530</v>
      </c>
      <c r="H113" s="27"/>
      <c r="I113" s="27">
        <v>0.150</v>
      </c>
      <c r="J113" s="37">
        <f ca="1">ROUND(F113*G113*I113,3)</f>
        <v>0</v>
      </c>
      <c r="K113" s="40">
        <f ca="1">SUM(J103:J113)</f>
        <v>0</v>
      </c>
      <c r="L113" s="29"/>
      <c r="M113" s="29"/>
    </row>
    <row r="114" spans="1:13" ht="39.84" thickBot="1" customHeight="1">
      <c r="A114" s="15" t="s">
        <v>218</v>
      </c>
      <c r="B114" s="8" t="s">
        <v>219</v>
      </c>
      <c r="C114" s="8" t="s">
        <v>220</v>
      </c>
      <c r="D114" s="26" t="s">
        <v>221</v>
      </c>
      <c r="E114" s="26"/>
      <c r="F114" s="26"/>
      <c r="G114" s="26"/>
      <c r="H114" s="26"/>
      <c r="I114" s="26"/>
      <c r="J114" s="26"/>
      <c r="K114" s="27">
        <f ca="1">SUM(K116:K119)</f>
        <v>0</v>
      </c>
      <c r="L114" s="28">
        <f ca="1">ROUND(11.620*(1+M2/100),2)</f>
        <v>0</v>
      </c>
      <c r="M114" s="28">
        <f ca="1">ROUND(K114*L114,2)</f>
        <v>0</v>
      </c>
    </row>
    <row r="115" spans="1:13" ht="15.12" thickBot="1" customHeight="1">
      <c r="A115" s="29"/>
      <c r="B115" s="29"/>
      <c r="C115" s="29"/>
      <c r="D115" s="29"/>
      <c r="E115" s="30"/>
      <c r="F115" s="32" t="s">
        <v>222</v>
      </c>
      <c r="G115" s="32" t="s">
        <v>223</v>
      </c>
      <c r="H115" s="32" t="s">
        <v>224</v>
      </c>
      <c r="I115" s="32" t="s">
        <v>225</v>
      </c>
      <c r="J115" s="32" t="s">
        <v>226</v>
      </c>
      <c r="K115" s="32" t="s">
        <v>227</v>
      </c>
      <c r="L115" s="29"/>
      <c r="M115" s="29"/>
    </row>
    <row r="116" spans="1:13" ht="21.36" thickBot="1" customHeight="1">
      <c r="A116" s="29"/>
      <c r="B116" s="29"/>
      <c r="C116" s="29"/>
      <c r="D116" s="33"/>
      <c r="E116" s="34" t="s">
        <v>228</v>
      </c>
      <c r="F116" s="35">
        <v>1</v>
      </c>
      <c r="G116" s="36">
        <v>4.520</v>
      </c>
      <c r="H116" s="36">
        <v>3.800</v>
      </c>
      <c r="I116" s="36"/>
      <c r="J116" s="38">
        <f ca="1">ROUND(F116*G116*H116,3)</f>
        <v>0</v>
      </c>
      <c r="K116" s="39"/>
      <c r="L116" s="29"/>
      <c r="M116" s="29"/>
    </row>
    <row r="117" spans="1:13" ht="15.12" thickBot="1" customHeight="1">
      <c r="A117" s="29"/>
      <c r="B117" s="29"/>
      <c r="C117" s="29"/>
      <c r="D117" s="33"/>
      <c r="E117" s="8"/>
      <c r="F117" s="6">
        <v>1</v>
      </c>
      <c r="G117" s="27">
        <v>8.020</v>
      </c>
      <c r="H117" s="27">
        <v>3.800</v>
      </c>
      <c r="I117" s="27"/>
      <c r="J117" s="37">
        <f ca="1">ROUND(F117*G117*H117,3)</f>
        <v>0</v>
      </c>
      <c r="K117" s="29"/>
      <c r="L117" s="29"/>
      <c r="M117" s="29"/>
    </row>
    <row r="118" spans="1:13" ht="15.12" thickBot="1" customHeight="1">
      <c r="A118" s="29"/>
      <c r="B118" s="29"/>
      <c r="C118" s="29"/>
      <c r="D118" s="33"/>
      <c r="E118" s="8"/>
      <c r="F118" s="6">
        <v>1</v>
      </c>
      <c r="G118" s="27">
        <v>18.830</v>
      </c>
      <c r="H118" s="27">
        <v>3.800</v>
      </c>
      <c r="I118" s="27"/>
      <c r="J118" s="37">
        <f ca="1">ROUND(F118*G118*H118,3)</f>
        <v>0</v>
      </c>
      <c r="K118" s="29"/>
      <c r="L118" s="29"/>
      <c r="M118" s="29"/>
    </row>
    <row r="119" spans="1:13" ht="15.12" thickBot="1" customHeight="1">
      <c r="A119" s="29"/>
      <c r="B119" s="29"/>
      <c r="C119" s="29"/>
      <c r="D119" s="33"/>
      <c r="E119" s="8"/>
      <c r="F119" s="6">
        <v>1</v>
      </c>
      <c r="G119" s="27">
        <v>39.113</v>
      </c>
      <c r="H119" s="27"/>
      <c r="I119" s="27">
        <v>2.150</v>
      </c>
      <c r="J119" s="37">
        <f ca="1">ROUND(F119*G119*I119,3)</f>
        <v>0</v>
      </c>
      <c r="K119" s="40">
        <f ca="1">SUM(J116:J119)</f>
        <v>0</v>
      </c>
      <c r="L119" s="29"/>
      <c r="M119" s="29"/>
    </row>
    <row r="120" spans="1:13" ht="21.36" thickBot="1" customHeight="1">
      <c r="A120" s="15" t="s">
        <v>229</v>
      </c>
      <c r="B120" s="8" t="s">
        <v>230</v>
      </c>
      <c r="C120" s="8" t="s">
        <v>231</v>
      </c>
      <c r="D120" s="26" t="s">
        <v>232</v>
      </c>
      <c r="E120" s="26"/>
      <c r="F120" s="26"/>
      <c r="G120" s="26"/>
      <c r="H120" s="26"/>
      <c r="I120" s="26"/>
      <c r="J120" s="26"/>
      <c r="K120" s="27">
        <f ca="1">SUM(K122:K122)</f>
        <v>0</v>
      </c>
      <c r="L120" s="28">
        <f ca="1">ROUND(17.450*(1+M2/100),2)</f>
        <v>0</v>
      </c>
      <c r="M120" s="28">
        <f ca="1">ROUND(K120*L120,2)</f>
        <v>0</v>
      </c>
    </row>
    <row r="121" spans="1:13" ht="15.12" thickBot="1" customHeight="1">
      <c r="A121" s="29"/>
      <c r="B121" s="29"/>
      <c r="C121" s="29"/>
      <c r="D121" s="29"/>
      <c r="E121" s="30"/>
      <c r="F121" s="32" t="s">
        <v>233</v>
      </c>
      <c r="G121" s="32" t="s">
        <v>234</v>
      </c>
      <c r="H121" s="32" t="s">
        <v>235</v>
      </c>
      <c r="I121" s="32" t="s">
        <v>236</v>
      </c>
      <c r="J121" s="32" t="s">
        <v>237</v>
      </c>
      <c r="K121" s="32" t="s">
        <v>238</v>
      </c>
      <c r="L121" s="29"/>
      <c r="M121" s="29"/>
    </row>
    <row r="122" spans="1:13" ht="15.12" thickBot="1" customHeight="1">
      <c r="A122" s="29"/>
      <c r="B122" s="29"/>
      <c r="C122" s="29"/>
      <c r="D122" s="33"/>
      <c r="E122" s="34" t="s">
        <v>239</v>
      </c>
      <c r="F122" s="35">
        <v>1</v>
      </c>
      <c r="G122" s="36">
        <v>81.130</v>
      </c>
      <c r="H122" s="36"/>
      <c r="I122" s="36">
        <v>0.500</v>
      </c>
      <c r="J122" s="38">
        <f ca="1">ROUND(F122*G122*I122,3)</f>
        <v>0</v>
      </c>
      <c r="K122" s="41">
        <f ca="1">SUM(J122:J122)</f>
        <v>0</v>
      </c>
      <c r="L122" s="29"/>
      <c r="M122" s="29"/>
    </row>
    <row r="123" spans="1:13" ht="21.36" thickBot="1" customHeight="1">
      <c r="A123" s="15" t="s">
        <v>240</v>
      </c>
      <c r="B123" s="8" t="s">
        <v>241</v>
      </c>
      <c r="C123" s="8" t="s">
        <v>242</v>
      </c>
      <c r="D123" s="26" t="s">
        <v>243</v>
      </c>
      <c r="E123" s="26"/>
      <c r="F123" s="26"/>
      <c r="G123" s="26"/>
      <c r="H123" s="26"/>
      <c r="I123" s="26"/>
      <c r="J123" s="26"/>
      <c r="K123" s="27">
        <f ca="1">SUM(K125:K129)</f>
        <v>0</v>
      </c>
      <c r="L123" s="28">
        <f ca="1">ROUND(17.340*(1+M2/100),2)</f>
        <v>0</v>
      </c>
      <c r="M123" s="28">
        <f ca="1">ROUND(K123*L123,2)</f>
        <v>0</v>
      </c>
    </row>
    <row r="124" spans="1:13" ht="15.12" thickBot="1" customHeight="1">
      <c r="A124" s="29"/>
      <c r="B124" s="29"/>
      <c r="C124" s="29"/>
      <c r="D124" s="29"/>
      <c r="E124" s="30"/>
      <c r="F124" s="32" t="s">
        <v>244</v>
      </c>
      <c r="G124" s="32" t="s">
        <v>245</v>
      </c>
      <c r="H124" s="32" t="s">
        <v>246</v>
      </c>
      <c r="I124" s="32" t="s">
        <v>247</v>
      </c>
      <c r="J124" s="32" t="s">
        <v>248</v>
      </c>
      <c r="K124" s="32" t="s">
        <v>249</v>
      </c>
      <c r="L124" s="29"/>
      <c r="M124" s="29"/>
    </row>
    <row r="125" spans="1:13" ht="21.36" thickBot="1" customHeight="1">
      <c r="A125" s="29"/>
      <c r="B125" s="29"/>
      <c r="C125" s="29"/>
      <c r="D125" s="33"/>
      <c r="E125" s="34" t="s">
        <v>250</v>
      </c>
      <c r="F125" s="35"/>
      <c r="G125" s="36"/>
      <c r="H125" s="36"/>
      <c r="I125" s="36"/>
      <c r="J125" s="50" t="s">
        <v>251</v>
      </c>
      <c r="K125" s="39"/>
      <c r="L125" s="29"/>
      <c r="M125" s="29"/>
    </row>
    <row r="126" spans="1:13" ht="15.12" thickBot="1" customHeight="1">
      <c r="A126" s="29"/>
      <c r="B126" s="29"/>
      <c r="C126" s="29"/>
      <c r="D126" s="33"/>
      <c r="E126" s="8" t="s">
        <v>252</v>
      </c>
      <c r="F126" s="6">
        <v>1</v>
      </c>
      <c r="G126" s="27">
        <v>92.070</v>
      </c>
      <c r="H126" s="27"/>
      <c r="I126" s="27">
        <v>0.950</v>
      </c>
      <c r="J126" s="37">
        <f ca="1">ROUND(F126*G126*I126,3)</f>
        <v>0</v>
      </c>
      <c r="K126" s="29"/>
      <c r="L126" s="29"/>
      <c r="M126" s="29"/>
    </row>
    <row r="127" spans="1:13" ht="15.12" thickBot="1" customHeight="1">
      <c r="A127" s="29"/>
      <c r="B127" s="29"/>
      <c r="C127" s="29"/>
      <c r="D127" s="33"/>
      <c r="E127" s="8" t="s">
        <v>253</v>
      </c>
      <c r="F127" s="6">
        <v>1</v>
      </c>
      <c r="G127" s="27">
        <v>15.290</v>
      </c>
      <c r="H127" s="27"/>
      <c r="I127" s="27">
        <v>0.500</v>
      </c>
      <c r="J127" s="37">
        <f ca="1">ROUND(F127*G127*I127,3)</f>
        <v>0</v>
      </c>
      <c r="K127" s="29"/>
      <c r="L127" s="29"/>
      <c r="M127" s="29"/>
    </row>
    <row r="128" spans="1:13" ht="15.12" thickBot="1" customHeight="1">
      <c r="A128" s="29"/>
      <c r="B128" s="29"/>
      <c r="C128" s="29"/>
      <c r="D128" s="33"/>
      <c r="E128" s="8" t="s">
        <v>254</v>
      </c>
      <c r="F128" s="6">
        <v>1</v>
      </c>
      <c r="G128" s="27">
        <v>4.000</v>
      </c>
      <c r="H128" s="27">
        <v>4.000</v>
      </c>
      <c r="I128" s="27">
        <v>3.000</v>
      </c>
      <c r="J128" s="37">
        <f ca="1">ROUND(F128*G128*H128*I128,3)</f>
        <v>0</v>
      </c>
      <c r="K128" s="29"/>
      <c r="L128" s="29"/>
      <c r="M128" s="29"/>
    </row>
    <row r="129" spans="1:13" ht="15.12" thickBot="1" customHeight="1">
      <c r="A129" s="29"/>
      <c r="B129" s="29"/>
      <c r="C129" s="29"/>
      <c r="D129" s="33"/>
      <c r="E129" s="8"/>
      <c r="F129" s="6">
        <v>-1</v>
      </c>
      <c r="G129" s="27">
        <v>2.500</v>
      </c>
      <c r="H129" s="27">
        <v>2.500</v>
      </c>
      <c r="I129" s="27">
        <v>2.500</v>
      </c>
      <c r="J129" s="37">
        <f ca="1">ROUND(F129*G129*H129*I129,3)</f>
        <v>0</v>
      </c>
      <c r="K129" s="40">
        <f ca="1">SUM(J125:J129)</f>
        <v>0</v>
      </c>
      <c r="L129" s="29"/>
      <c r="M129" s="29"/>
    </row>
    <row r="130" spans="1:13" ht="15.48" thickBot="1" customHeight="1">
      <c r="A130" s="42"/>
      <c r="B130" s="42"/>
      <c r="C130" s="42"/>
      <c r="D130" s="43" t="s">
        <v>255</v>
      </c>
      <c r="E130" s="44"/>
      <c r="F130" s="44"/>
      <c r="G130" s="44"/>
      <c r="H130" s="44"/>
      <c r="I130" s="44"/>
      <c r="J130" s="44"/>
      <c r="K130" s="44"/>
      <c r="L130" s="45">
        <f ca="1">M43+M58+M69+M82+M87+M97+M101+M114+M120+M123</f>
        <v>0</v>
      </c>
      <c r="M130" s="45">
        <f ca="1">ROUND(L130,2)</f>
        <v>0</v>
      </c>
    </row>
    <row r="131" spans="1:13" ht="15.48" thickBot="1" customHeight="1">
      <c r="A131" s="46" t="s">
        <v>256</v>
      </c>
      <c r="B131" s="46" t="s">
        <v>257</v>
      </c>
      <c r="C131" s="47"/>
      <c r="D131" s="48" t="s">
        <v>258</v>
      </c>
      <c r="E131" s="48"/>
      <c r="F131" s="48"/>
      <c r="G131" s="48"/>
      <c r="H131" s="48"/>
      <c r="I131" s="48"/>
      <c r="J131" s="48"/>
      <c r="K131" s="47"/>
      <c r="L131" s="49">
        <f ca="1">L209</f>
        <v>0</v>
      </c>
      <c r="M131" s="49">
        <f ca="1">ROUND(L131,2)</f>
        <v>0</v>
      </c>
    </row>
    <row r="132" spans="1:13" ht="21.36" thickBot="1" customHeight="1">
      <c r="A132" s="15" t="s">
        <v>259</v>
      </c>
      <c r="B132" s="8" t="s">
        <v>260</v>
      </c>
      <c r="C132" s="8" t="s">
        <v>261</v>
      </c>
      <c r="D132" s="26" t="s">
        <v>262</v>
      </c>
      <c r="E132" s="26"/>
      <c r="F132" s="26"/>
      <c r="G132" s="26"/>
      <c r="H132" s="26"/>
      <c r="I132" s="26"/>
      <c r="J132" s="26"/>
      <c r="K132" s="27">
        <f ca="1">SUM(K134:K134)</f>
        <v>0</v>
      </c>
      <c r="L132" s="28">
        <f ca="1">ROUND(4747.110*(1+M2/100),2)</f>
        <v>0</v>
      </c>
      <c r="M132" s="28">
        <f ca="1">ROUND(K132*L132,2)</f>
        <v>0</v>
      </c>
    </row>
    <row r="133" spans="1:13" ht="15.12" thickBot="1" customHeight="1">
      <c r="A133" s="29"/>
      <c r="B133" s="29"/>
      <c r="C133" s="29"/>
      <c r="D133" s="29"/>
      <c r="E133" s="30"/>
      <c r="F133" s="32" t="s">
        <v>263</v>
      </c>
      <c r="G133" s="32" t="s">
        <v>264</v>
      </c>
      <c r="H133" s="32" t="s">
        <v>265</v>
      </c>
      <c r="I133" s="32" t="s">
        <v>266</v>
      </c>
      <c r="J133" s="32" t="s">
        <v>267</v>
      </c>
      <c r="K133" s="32" t="s">
        <v>268</v>
      </c>
      <c r="L133" s="29"/>
      <c r="M133" s="29"/>
    </row>
    <row r="134" spans="1:13" ht="15.12" thickBot="1" customHeight="1">
      <c r="A134" s="29"/>
      <c r="B134" s="29"/>
      <c r="C134" s="29"/>
      <c r="D134" s="33"/>
      <c r="E134" s="34"/>
      <c r="F134" s="35">
        <v>1</v>
      </c>
      <c r="G134" s="36"/>
      <c r="H134" s="36"/>
      <c r="I134" s="36"/>
      <c r="J134" s="38">
        <f ca="1">ROUND(F134,3)</f>
        <v>0</v>
      </c>
      <c r="K134" s="41">
        <f ca="1">SUM(J134:J134)</f>
        <v>0</v>
      </c>
      <c r="L134" s="29"/>
      <c r="M134" s="29"/>
    </row>
    <row r="135" spans="1:13" ht="67.56" thickBot="1" customHeight="1">
      <c r="A135" s="15" t="s">
        <v>269</v>
      </c>
      <c r="B135" s="8" t="s">
        <v>270</v>
      </c>
      <c r="C135" s="8" t="s">
        <v>271</v>
      </c>
      <c r="D135" s="26" t="s">
        <v>272</v>
      </c>
      <c r="E135" s="26"/>
      <c r="F135" s="26"/>
      <c r="G135" s="26"/>
      <c r="H135" s="26"/>
      <c r="I135" s="26"/>
      <c r="J135" s="26"/>
      <c r="K135" s="27">
        <f ca="1">SUM(K137:K138)</f>
        <v>0</v>
      </c>
      <c r="L135" s="28">
        <f ca="1">ROUND(156.890*(1+M2/100),2)</f>
        <v>0</v>
      </c>
      <c r="M135" s="28">
        <f ca="1">ROUND(K135*L135,2)</f>
        <v>0</v>
      </c>
    </row>
    <row r="136" spans="1:13" ht="15.12" thickBot="1" customHeight="1">
      <c r="A136" s="29"/>
      <c r="B136" s="29"/>
      <c r="C136" s="29"/>
      <c r="D136" s="29"/>
      <c r="E136" s="30"/>
      <c r="F136" s="32" t="s">
        <v>273</v>
      </c>
      <c r="G136" s="32" t="s">
        <v>274</v>
      </c>
      <c r="H136" s="32" t="s">
        <v>275</v>
      </c>
      <c r="I136" s="32" t="s">
        <v>276</v>
      </c>
      <c r="J136" s="32" t="s">
        <v>277</v>
      </c>
      <c r="K136" s="32" t="s">
        <v>278</v>
      </c>
      <c r="L136" s="29"/>
      <c r="M136" s="29"/>
    </row>
    <row r="137" spans="1:13" ht="15.12" thickBot="1" customHeight="1">
      <c r="A137" s="29"/>
      <c r="B137" s="29"/>
      <c r="C137" s="29"/>
      <c r="D137" s="33"/>
      <c r="E137" s="34" t="s">
        <v>279</v>
      </c>
      <c r="F137" s="35">
        <v>27</v>
      </c>
      <c r="G137" s="36"/>
      <c r="H137" s="36"/>
      <c r="I137" s="36">
        <v>17.090</v>
      </c>
      <c r="J137" s="38">
        <f ca="1">ROUND(F137*I137,3)</f>
        <v>0</v>
      </c>
      <c r="K137" s="39"/>
      <c r="L137" s="29"/>
      <c r="M137" s="29"/>
    </row>
    <row r="138" spans="1:13" ht="15.12" thickBot="1" customHeight="1">
      <c r="A138" s="29"/>
      <c r="B138" s="29"/>
      <c r="C138" s="29"/>
      <c r="D138" s="33"/>
      <c r="E138" s="8" t="s">
        <v>280</v>
      </c>
      <c r="F138" s="6">
        <v>16</v>
      </c>
      <c r="G138" s="27"/>
      <c r="H138" s="27"/>
      <c r="I138" s="27">
        <v>14.750</v>
      </c>
      <c r="J138" s="37">
        <f ca="1">ROUND(F138*I138,3)</f>
        <v>0</v>
      </c>
      <c r="K138" s="40">
        <f ca="1">SUM(J137:J138)</f>
        <v>0</v>
      </c>
      <c r="L138" s="29"/>
      <c r="M138" s="29"/>
    </row>
    <row r="139" spans="1:13" ht="67.56" thickBot="1" customHeight="1">
      <c r="A139" s="15" t="s">
        <v>281</v>
      </c>
      <c r="B139" s="8" t="s">
        <v>282</v>
      </c>
      <c r="C139" s="8" t="s">
        <v>283</v>
      </c>
      <c r="D139" s="26" t="s">
        <v>284</v>
      </c>
      <c r="E139" s="26"/>
      <c r="F139" s="26"/>
      <c r="G139" s="26"/>
      <c r="H139" s="26"/>
      <c r="I139" s="26"/>
      <c r="J139" s="26"/>
      <c r="K139" s="27">
        <f ca="1">SUM(K141:K142)</f>
        <v>0</v>
      </c>
      <c r="L139" s="28">
        <f ca="1">ROUND(142.290*(1+M2/100),2)</f>
        <v>0</v>
      </c>
      <c r="M139" s="28">
        <f ca="1">ROUND(K139*L139,2)</f>
        <v>0</v>
      </c>
    </row>
    <row r="140" spans="1:13" ht="15.12" thickBot="1" customHeight="1">
      <c r="A140" s="29"/>
      <c r="B140" s="29"/>
      <c r="C140" s="29"/>
      <c r="D140" s="29"/>
      <c r="E140" s="30"/>
      <c r="F140" s="32" t="s">
        <v>285</v>
      </c>
      <c r="G140" s="32" t="s">
        <v>286</v>
      </c>
      <c r="H140" s="32" t="s">
        <v>287</v>
      </c>
      <c r="I140" s="32" t="s">
        <v>288</v>
      </c>
      <c r="J140" s="32" t="s">
        <v>289</v>
      </c>
      <c r="K140" s="32" t="s">
        <v>290</v>
      </c>
      <c r="L140" s="29"/>
      <c r="M140" s="29"/>
    </row>
    <row r="141" spans="1:13" ht="15.12" thickBot="1" customHeight="1">
      <c r="A141" s="29"/>
      <c r="B141" s="29"/>
      <c r="C141" s="29"/>
      <c r="D141" s="33"/>
      <c r="E141" s="34" t="s">
        <v>291</v>
      </c>
      <c r="F141" s="35">
        <v>47</v>
      </c>
      <c r="G141" s="36"/>
      <c r="H141" s="36"/>
      <c r="I141" s="36">
        <v>11.270</v>
      </c>
      <c r="J141" s="38">
        <f ca="1">ROUND(F141*I141,3)</f>
        <v>0</v>
      </c>
      <c r="K141" s="39"/>
      <c r="L141" s="29"/>
      <c r="M141" s="29"/>
    </row>
    <row r="142" spans="1:13" ht="15.12" thickBot="1" customHeight="1">
      <c r="A142" s="29"/>
      <c r="B142" s="29"/>
      <c r="C142" s="29"/>
      <c r="D142" s="33"/>
      <c r="E142" s="8" t="s">
        <v>292</v>
      </c>
      <c r="F142" s="6">
        <v>13</v>
      </c>
      <c r="G142" s="27"/>
      <c r="H142" s="27"/>
      <c r="I142" s="27">
        <v>8.050</v>
      </c>
      <c r="J142" s="37">
        <f ca="1">ROUND(F142*I142,3)</f>
        <v>0</v>
      </c>
      <c r="K142" s="40">
        <f ca="1">SUM(J141:J142)</f>
        <v>0</v>
      </c>
      <c r="L142" s="29"/>
      <c r="M142" s="29"/>
    </row>
    <row r="143" spans="1:13" ht="21.36" thickBot="1" customHeight="1">
      <c r="A143" s="15" t="s">
        <v>293</v>
      </c>
      <c r="B143" s="8" t="s">
        <v>294</v>
      </c>
      <c r="C143" s="8" t="s">
        <v>295</v>
      </c>
      <c r="D143" s="26" t="s">
        <v>296</v>
      </c>
      <c r="E143" s="26"/>
      <c r="F143" s="26"/>
      <c r="G143" s="26"/>
      <c r="H143" s="26"/>
      <c r="I143" s="26"/>
      <c r="J143" s="26"/>
      <c r="K143" s="27">
        <f ca="1">SUM(K145:K146)</f>
        <v>0</v>
      </c>
      <c r="L143" s="28">
        <f ca="1">ROUND(284.940*(1+M2/100),2)</f>
        <v>0</v>
      </c>
      <c r="M143" s="28">
        <f ca="1">ROUND(K143*L143,2)</f>
        <v>0</v>
      </c>
    </row>
    <row r="144" spans="1:13" ht="15.12" thickBot="1" customHeight="1">
      <c r="A144" s="29"/>
      <c r="B144" s="29"/>
      <c r="C144" s="29"/>
      <c r="D144" s="29"/>
      <c r="E144" s="30"/>
      <c r="F144" s="32" t="s">
        <v>297</v>
      </c>
      <c r="G144" s="32" t="s">
        <v>298</v>
      </c>
      <c r="H144" s="32" t="s">
        <v>299</v>
      </c>
      <c r="I144" s="32" t="s">
        <v>300</v>
      </c>
      <c r="J144" s="32" t="s">
        <v>301</v>
      </c>
      <c r="K144" s="32" t="s">
        <v>302</v>
      </c>
      <c r="L144" s="29"/>
      <c r="M144" s="29"/>
    </row>
    <row r="145" spans="1:13" ht="15.12" thickBot="1" customHeight="1">
      <c r="A145" s="29"/>
      <c r="B145" s="29"/>
      <c r="C145" s="29"/>
      <c r="D145" s="33"/>
      <c r="E145" s="34" t="s">
        <v>303</v>
      </c>
      <c r="F145" s="35">
        <v>697</v>
      </c>
      <c r="G145" s="36">
        <v>0.050</v>
      </c>
      <c r="H145" s="36"/>
      <c r="I145" s="36">
        <v>0.100</v>
      </c>
      <c r="J145" s="38">
        <f ca="1">ROUND(F145*G145*I145,3)</f>
        <v>0</v>
      </c>
      <c r="K145" s="39"/>
      <c r="L145" s="29"/>
      <c r="M145" s="29"/>
    </row>
    <row r="146" spans="1:13" ht="15.12" thickBot="1" customHeight="1">
      <c r="A146" s="29"/>
      <c r="B146" s="29"/>
      <c r="C146" s="29"/>
      <c r="D146" s="33"/>
      <c r="E146" s="8"/>
      <c r="F146" s="6">
        <v>634</v>
      </c>
      <c r="G146" s="27">
        <v>0.040</v>
      </c>
      <c r="H146" s="27"/>
      <c r="I146" s="27">
        <v>0.100</v>
      </c>
      <c r="J146" s="37">
        <f ca="1">ROUND(F146*G146*I146,3)</f>
        <v>0</v>
      </c>
      <c r="K146" s="40">
        <f ca="1">SUM(J145:J146)</f>
        <v>0</v>
      </c>
      <c r="L146" s="29"/>
      <c r="M146" s="29"/>
    </row>
    <row r="147" spans="1:13" ht="95.28" thickBot="1" customHeight="1">
      <c r="A147" s="15" t="s">
        <v>304</v>
      </c>
      <c r="B147" s="8" t="s">
        <v>305</v>
      </c>
      <c r="C147" s="8" t="s">
        <v>306</v>
      </c>
      <c r="D147" s="26" t="s">
        <v>307</v>
      </c>
      <c r="E147" s="26"/>
      <c r="F147" s="26"/>
      <c r="G147" s="26"/>
      <c r="H147" s="26"/>
      <c r="I147" s="26"/>
      <c r="J147" s="26"/>
      <c r="K147" s="27">
        <f ca="1">SUM(K149:K150)</f>
        <v>0</v>
      </c>
      <c r="L147" s="28">
        <f ca="1">ROUND(103.940*(1+M2/100),2)</f>
        <v>0</v>
      </c>
      <c r="M147" s="28">
        <f ca="1">ROUND(K147*L147,2)</f>
        <v>0</v>
      </c>
    </row>
    <row r="148" spans="1:13" ht="15.12" thickBot="1" customHeight="1">
      <c r="A148" s="29"/>
      <c r="B148" s="29"/>
      <c r="C148" s="29"/>
      <c r="D148" s="29"/>
      <c r="E148" s="30"/>
      <c r="F148" s="32" t="s">
        <v>308</v>
      </c>
      <c r="G148" s="32" t="s">
        <v>309</v>
      </c>
      <c r="H148" s="32" t="s">
        <v>310</v>
      </c>
      <c r="I148" s="32" t="s">
        <v>311</v>
      </c>
      <c r="J148" s="32" t="s">
        <v>312</v>
      </c>
      <c r="K148" s="32" t="s">
        <v>313</v>
      </c>
      <c r="L148" s="29"/>
      <c r="M148" s="29"/>
    </row>
    <row r="149" spans="1:13" ht="15.12" thickBot="1" customHeight="1">
      <c r="A149" s="29"/>
      <c r="B149" s="29"/>
      <c r="C149" s="29"/>
      <c r="D149" s="33"/>
      <c r="E149" s="34" t="s">
        <v>314</v>
      </c>
      <c r="F149" s="35">
        <v>4</v>
      </c>
      <c r="G149" s="36">
        <v>12.000</v>
      </c>
      <c r="H149" s="36"/>
      <c r="I149" s="36"/>
      <c r="J149" s="38">
        <f ca="1">ROUND(F149*G149,3)</f>
        <v>0</v>
      </c>
      <c r="K149" s="39"/>
      <c r="L149" s="29"/>
      <c r="M149" s="29"/>
    </row>
    <row r="150" spans="1:13" ht="15.12" thickBot="1" customHeight="1">
      <c r="A150" s="29"/>
      <c r="B150" s="29"/>
      <c r="C150" s="29"/>
      <c r="D150" s="33"/>
      <c r="E150" s="8" t="s">
        <v>315</v>
      </c>
      <c r="F150" s="6">
        <v>4</v>
      </c>
      <c r="G150" s="27">
        <v>9.000</v>
      </c>
      <c r="H150" s="27"/>
      <c r="I150" s="27"/>
      <c r="J150" s="37">
        <f ca="1">ROUND(F150*G150,3)</f>
        <v>0</v>
      </c>
      <c r="K150" s="40">
        <f ca="1">SUM(J149:J150)</f>
        <v>0</v>
      </c>
      <c r="L150" s="29"/>
      <c r="M150" s="29"/>
    </row>
    <row r="151" spans="1:13" ht="95.28" thickBot="1" customHeight="1">
      <c r="A151" s="15" t="s">
        <v>316</v>
      </c>
      <c r="B151" s="8" t="s">
        <v>317</v>
      </c>
      <c r="C151" s="8" t="s">
        <v>318</v>
      </c>
      <c r="D151" s="26" t="s">
        <v>319</v>
      </c>
      <c r="E151" s="26"/>
      <c r="F151" s="26"/>
      <c r="G151" s="26"/>
      <c r="H151" s="26"/>
      <c r="I151" s="26"/>
      <c r="J151" s="26"/>
      <c r="K151" s="27">
        <f ca="1">SUM(K153:K154)</f>
        <v>0</v>
      </c>
      <c r="L151" s="28">
        <f ca="1">ROUND(99.810*(1+M2/100),2)</f>
        <v>0</v>
      </c>
      <c r="M151" s="28">
        <f ca="1">ROUND(K151*L151,2)</f>
        <v>0</v>
      </c>
    </row>
    <row r="152" spans="1:13" ht="15.12" thickBot="1" customHeight="1">
      <c r="A152" s="29"/>
      <c r="B152" s="29"/>
      <c r="C152" s="29"/>
      <c r="D152" s="29"/>
      <c r="E152" s="30"/>
      <c r="F152" s="32" t="s">
        <v>320</v>
      </c>
      <c r="G152" s="32" t="s">
        <v>321</v>
      </c>
      <c r="H152" s="32" t="s">
        <v>322</v>
      </c>
      <c r="I152" s="32" t="s">
        <v>323</v>
      </c>
      <c r="J152" s="32" t="s">
        <v>324</v>
      </c>
      <c r="K152" s="32" t="s">
        <v>325</v>
      </c>
      <c r="L152" s="29"/>
      <c r="M152" s="29"/>
    </row>
    <row r="153" spans="1:13" ht="15.12" thickBot="1" customHeight="1">
      <c r="A153" s="29"/>
      <c r="B153" s="29"/>
      <c r="C153" s="29"/>
      <c r="D153" s="33"/>
      <c r="E153" s="34" t="s">
        <v>326</v>
      </c>
      <c r="F153" s="35">
        <v>4</v>
      </c>
      <c r="G153" s="36">
        <v>15.000</v>
      </c>
      <c r="H153" s="36"/>
      <c r="I153" s="36"/>
      <c r="J153" s="38">
        <f ca="1">ROUND(F153*G153,3)</f>
        <v>0</v>
      </c>
      <c r="K153" s="39"/>
      <c r="L153" s="29"/>
      <c r="M153" s="29"/>
    </row>
    <row r="154" spans="1:13" ht="15.12" thickBot="1" customHeight="1">
      <c r="A154" s="29"/>
      <c r="B154" s="29"/>
      <c r="C154" s="29"/>
      <c r="D154" s="33"/>
      <c r="E154" s="8" t="s">
        <v>327</v>
      </c>
      <c r="F154" s="6">
        <v>4</v>
      </c>
      <c r="G154" s="27">
        <v>9.000</v>
      </c>
      <c r="H154" s="27"/>
      <c r="I154" s="27"/>
      <c r="J154" s="37">
        <f ca="1">ROUND(F154*G154,3)</f>
        <v>0</v>
      </c>
      <c r="K154" s="40">
        <f ca="1">SUM(J153:J154)</f>
        <v>0</v>
      </c>
      <c r="L154" s="29"/>
      <c r="M154" s="29"/>
    </row>
    <row r="155" spans="1:13" ht="95.28" thickBot="1" customHeight="1">
      <c r="A155" s="15" t="s">
        <v>328</v>
      </c>
      <c r="B155" s="8" t="s">
        <v>329</v>
      </c>
      <c r="C155" s="8" t="s">
        <v>330</v>
      </c>
      <c r="D155" s="26" t="s">
        <v>331</v>
      </c>
      <c r="E155" s="26"/>
      <c r="F155" s="26"/>
      <c r="G155" s="26"/>
      <c r="H155" s="26"/>
      <c r="I155" s="26"/>
      <c r="J155" s="26"/>
      <c r="K155" s="27">
        <f ca="1">SUM(K157:K157)</f>
        <v>0</v>
      </c>
      <c r="L155" s="28">
        <f ca="1">ROUND(95.690*(1+M2/100),2)</f>
        <v>0</v>
      </c>
      <c r="M155" s="28">
        <f ca="1">ROUND(K155*L155,2)</f>
        <v>0</v>
      </c>
    </row>
    <row r="156" spans="1:13" ht="15.12" thickBot="1" customHeight="1">
      <c r="A156" s="29"/>
      <c r="B156" s="29"/>
      <c r="C156" s="29"/>
      <c r="D156" s="29"/>
      <c r="E156" s="30"/>
      <c r="F156" s="32" t="s">
        <v>332</v>
      </c>
      <c r="G156" s="32" t="s">
        <v>333</v>
      </c>
      <c r="H156" s="32" t="s">
        <v>334</v>
      </c>
      <c r="I156" s="32" t="s">
        <v>335</v>
      </c>
      <c r="J156" s="32" t="s">
        <v>336</v>
      </c>
      <c r="K156" s="32" t="s">
        <v>337</v>
      </c>
      <c r="L156" s="29"/>
      <c r="M156" s="29"/>
    </row>
    <row r="157" spans="1:13" ht="15.12" thickBot="1" customHeight="1">
      <c r="A157" s="29"/>
      <c r="B157" s="29"/>
      <c r="C157" s="29"/>
      <c r="D157" s="33"/>
      <c r="E157" s="34" t="s">
        <v>338</v>
      </c>
      <c r="F157" s="35">
        <v>4</v>
      </c>
      <c r="G157" s="36">
        <v>12.000</v>
      </c>
      <c r="H157" s="36"/>
      <c r="I157" s="36"/>
      <c r="J157" s="38">
        <f ca="1">ROUND(F157*G157,3)</f>
        <v>0</v>
      </c>
      <c r="K157" s="41">
        <f ca="1">SUM(J157:J157)</f>
        <v>0</v>
      </c>
      <c r="L157" s="29"/>
      <c r="M157" s="29"/>
    </row>
    <row r="158" spans="1:13" ht="30.60" thickBot="1" customHeight="1">
      <c r="A158" s="15" t="s">
        <v>339</v>
      </c>
      <c r="B158" s="8" t="s">
        <v>340</v>
      </c>
      <c r="C158" s="8" t="s">
        <v>341</v>
      </c>
      <c r="D158" s="26" t="s">
        <v>342</v>
      </c>
      <c r="E158" s="26"/>
      <c r="F158" s="26"/>
      <c r="G158" s="26"/>
      <c r="H158" s="26"/>
      <c r="I158" s="26"/>
      <c r="J158" s="26"/>
      <c r="K158" s="27">
        <f ca="1">SUM(K160:K164)</f>
        <v>0</v>
      </c>
      <c r="L158" s="28">
        <f ca="1">ROUND(211.530*(1+M2/100),2)</f>
        <v>0</v>
      </c>
      <c r="M158" s="28">
        <f ca="1">ROUND(K158*L158,2)</f>
        <v>0</v>
      </c>
    </row>
    <row r="159" spans="1:13" ht="15.12" thickBot="1" customHeight="1">
      <c r="A159" s="29"/>
      <c r="B159" s="29"/>
      <c r="C159" s="29"/>
      <c r="D159" s="29"/>
      <c r="E159" s="30"/>
      <c r="F159" s="32" t="s">
        <v>343</v>
      </c>
      <c r="G159" s="32" t="s">
        <v>344</v>
      </c>
      <c r="H159" s="32" t="s">
        <v>345</v>
      </c>
      <c r="I159" s="32" t="s">
        <v>346</v>
      </c>
      <c r="J159" s="32" t="s">
        <v>347</v>
      </c>
      <c r="K159" s="32" t="s">
        <v>348</v>
      </c>
      <c r="L159" s="29"/>
      <c r="M159" s="29"/>
    </row>
    <row r="160" spans="1:13" ht="15.12" thickBot="1" customHeight="1">
      <c r="A160" s="29"/>
      <c r="B160" s="29"/>
      <c r="C160" s="29"/>
      <c r="D160" s="33"/>
      <c r="E160" s="34" t="s">
        <v>349</v>
      </c>
      <c r="F160" s="35">
        <v>4</v>
      </c>
      <c r="G160" s="36"/>
      <c r="H160" s="36"/>
      <c r="I160" s="36"/>
      <c r="J160" s="38">
        <f ca="1">ROUND(F160,3)</f>
        <v>0</v>
      </c>
      <c r="K160" s="39"/>
      <c r="L160" s="29"/>
      <c r="M160" s="29"/>
    </row>
    <row r="161" spans="1:13" ht="15.12" thickBot="1" customHeight="1">
      <c r="A161" s="29"/>
      <c r="B161" s="29"/>
      <c r="C161" s="29"/>
      <c r="D161" s="33"/>
      <c r="E161" s="8" t="s">
        <v>350</v>
      </c>
      <c r="F161" s="6">
        <v>4</v>
      </c>
      <c r="G161" s="27"/>
      <c r="H161" s="27"/>
      <c r="I161" s="27"/>
      <c r="J161" s="37">
        <f ca="1">ROUND(F161,3)</f>
        <v>0</v>
      </c>
      <c r="K161" s="29"/>
      <c r="L161" s="29"/>
      <c r="M161" s="29"/>
    </row>
    <row r="162" spans="1:13" ht="15.12" thickBot="1" customHeight="1">
      <c r="A162" s="29"/>
      <c r="B162" s="29"/>
      <c r="C162" s="29"/>
      <c r="D162" s="33"/>
      <c r="E162" s="8" t="s">
        <v>351</v>
      </c>
      <c r="F162" s="6">
        <v>4</v>
      </c>
      <c r="G162" s="27"/>
      <c r="H162" s="27"/>
      <c r="I162" s="27"/>
      <c r="J162" s="37">
        <f ca="1">ROUND(F162,3)</f>
        <v>0</v>
      </c>
      <c r="K162" s="29"/>
      <c r="L162" s="29"/>
      <c r="M162" s="29"/>
    </row>
    <row r="163" spans="1:13" ht="15.12" thickBot="1" customHeight="1">
      <c r="A163" s="29"/>
      <c r="B163" s="29"/>
      <c r="C163" s="29"/>
      <c r="D163" s="33"/>
      <c r="E163" s="8" t="s">
        <v>352</v>
      </c>
      <c r="F163" s="6">
        <v>4</v>
      </c>
      <c r="G163" s="27"/>
      <c r="H163" s="27"/>
      <c r="I163" s="27"/>
      <c r="J163" s="37">
        <f ca="1">ROUND(F163,3)</f>
        <v>0</v>
      </c>
      <c r="K163" s="29"/>
      <c r="L163" s="29"/>
      <c r="M163" s="29"/>
    </row>
    <row r="164" spans="1:13" ht="15.12" thickBot="1" customHeight="1">
      <c r="A164" s="29"/>
      <c r="B164" s="29"/>
      <c r="C164" s="29"/>
      <c r="D164" s="33"/>
      <c r="E164" s="8" t="s">
        <v>353</v>
      </c>
      <c r="F164" s="6">
        <v>4</v>
      </c>
      <c r="G164" s="27"/>
      <c r="H164" s="27"/>
      <c r="I164" s="27"/>
      <c r="J164" s="37">
        <f ca="1">ROUND(F164,3)</f>
        <v>0</v>
      </c>
      <c r="K164" s="40">
        <f ca="1">SUM(J160:J164)</f>
        <v>0</v>
      </c>
      <c r="L164" s="29"/>
      <c r="M164" s="29"/>
    </row>
    <row r="165" spans="1:13" ht="104.52" thickBot="1" customHeight="1">
      <c r="A165" s="15" t="s">
        <v>354</v>
      </c>
      <c r="B165" s="8" t="s">
        <v>355</v>
      </c>
      <c r="C165" s="8" t="s">
        <v>356</v>
      </c>
      <c r="D165" s="26" t="s">
        <v>357</v>
      </c>
      <c r="E165" s="26"/>
      <c r="F165" s="26"/>
      <c r="G165" s="26"/>
      <c r="H165" s="26"/>
      <c r="I165" s="26"/>
      <c r="J165" s="26"/>
      <c r="K165" s="27">
        <f ca="1">SUM(K167:K183)</f>
        <v>0</v>
      </c>
      <c r="L165" s="28">
        <f ca="1">ROUND(582.340*(1+M2/100),2)</f>
        <v>0</v>
      </c>
      <c r="M165" s="28">
        <f ca="1">ROUND(K165*L165,2)</f>
        <v>0</v>
      </c>
    </row>
    <row r="166" spans="1:13" ht="15.12" thickBot="1" customHeight="1">
      <c r="A166" s="29"/>
      <c r="B166" s="29"/>
      <c r="C166" s="29"/>
      <c r="D166" s="29"/>
      <c r="E166" s="30"/>
      <c r="F166" s="32" t="s">
        <v>358</v>
      </c>
      <c r="G166" s="32" t="s">
        <v>359</v>
      </c>
      <c r="H166" s="32" t="s">
        <v>360</v>
      </c>
      <c r="I166" s="32" t="s">
        <v>361</v>
      </c>
      <c r="J166" s="32" t="s">
        <v>362</v>
      </c>
      <c r="K166" s="32" t="s">
        <v>363</v>
      </c>
      <c r="L166" s="29"/>
      <c r="M166" s="29"/>
    </row>
    <row r="167" spans="1:13" ht="15.12" thickBot="1" customHeight="1">
      <c r="A167" s="29"/>
      <c r="B167" s="29"/>
      <c r="C167" s="29"/>
      <c r="D167" s="33"/>
      <c r="E167" s="34" t="s">
        <v>364</v>
      </c>
      <c r="F167" s="35">
        <v>1</v>
      </c>
      <c r="G167" s="36">
        <v>2.750</v>
      </c>
      <c r="H167" s="36">
        <v>0.250</v>
      </c>
      <c r="I167" s="36">
        <v>14.890</v>
      </c>
      <c r="J167" s="38">
        <f ca="1">ROUND(F167*G167*H167*I167,3)</f>
        <v>0</v>
      </c>
      <c r="K167" s="39"/>
      <c r="L167" s="29"/>
      <c r="M167" s="29"/>
    </row>
    <row r="168" spans="1:13" ht="15.12" thickBot="1" customHeight="1">
      <c r="A168" s="29"/>
      <c r="B168" s="29"/>
      <c r="C168" s="29"/>
      <c r="D168" s="33"/>
      <c r="E168" s="8"/>
      <c r="F168" s="6">
        <v>1</v>
      </c>
      <c r="G168" s="27">
        <v>2.750</v>
      </c>
      <c r="H168" s="27">
        <v>0.250</v>
      </c>
      <c r="I168" s="27">
        <v>13.890</v>
      </c>
      <c r="J168" s="37">
        <f ca="1">ROUND(F168*G168*H168*I168,3)</f>
        <v>0</v>
      </c>
      <c r="K168" s="29"/>
      <c r="L168" s="29"/>
      <c r="M168" s="29"/>
    </row>
    <row r="169" spans="1:13" ht="15.12" thickBot="1" customHeight="1">
      <c r="A169" s="29"/>
      <c r="B169" s="29"/>
      <c r="C169" s="29"/>
      <c r="D169" s="33"/>
      <c r="E169" s="8"/>
      <c r="F169" s="6">
        <v>2</v>
      </c>
      <c r="G169" s="27">
        <v>2.100</v>
      </c>
      <c r="H169" s="27">
        <v>0.250</v>
      </c>
      <c r="I169" s="27">
        <v>14.890</v>
      </c>
      <c r="J169" s="37">
        <f ca="1">ROUND(F169*G169*H169*I169,3)</f>
        <v>0</v>
      </c>
      <c r="K169" s="29"/>
      <c r="L169" s="29"/>
      <c r="M169" s="29"/>
    </row>
    <row r="170" spans="1:13" ht="15.12" thickBot="1" customHeight="1">
      <c r="A170" s="29"/>
      <c r="B170" s="29"/>
      <c r="C170" s="29"/>
      <c r="D170" s="33"/>
      <c r="E170" s="8" t="s">
        <v>365</v>
      </c>
      <c r="F170" s="6">
        <v>2</v>
      </c>
      <c r="G170" s="27">
        <v>3.200</v>
      </c>
      <c r="H170" s="27">
        <v>0.250</v>
      </c>
      <c r="I170" s="27">
        <v>11.550</v>
      </c>
      <c r="J170" s="37">
        <f ca="1">ROUND(F170*G170*H170*I170,3)</f>
        <v>0</v>
      </c>
      <c r="K170" s="29"/>
      <c r="L170" s="29"/>
      <c r="M170" s="29"/>
    </row>
    <row r="171" spans="1:13" ht="15.12" thickBot="1" customHeight="1">
      <c r="A171" s="29"/>
      <c r="B171" s="29"/>
      <c r="C171" s="29"/>
      <c r="D171" s="33"/>
      <c r="E171" s="8" t="s">
        <v>366</v>
      </c>
      <c r="F171" s="6">
        <v>1</v>
      </c>
      <c r="G171" s="27">
        <v>9.680</v>
      </c>
      <c r="H171" s="27">
        <v>0.250</v>
      </c>
      <c r="I171" s="27">
        <v>8.070</v>
      </c>
      <c r="J171" s="37">
        <f ca="1">ROUND(F171*G171*H171*I171,3)</f>
        <v>0</v>
      </c>
      <c r="K171" s="29"/>
      <c r="L171" s="29"/>
      <c r="M171" s="29"/>
    </row>
    <row r="172" spans="1:13" ht="15.12" thickBot="1" customHeight="1">
      <c r="A172" s="29"/>
      <c r="B172" s="29"/>
      <c r="C172" s="29"/>
      <c r="D172" s="33"/>
      <c r="E172" s="8"/>
      <c r="F172" s="6">
        <v>1</v>
      </c>
      <c r="G172" s="27">
        <v>9.200</v>
      </c>
      <c r="H172" s="27">
        <v>0.250</v>
      </c>
      <c r="I172" s="27">
        <v>8.070</v>
      </c>
      <c r="J172" s="37">
        <f ca="1">ROUND(F172*G172*H172*I172,3)</f>
        <v>0</v>
      </c>
      <c r="K172" s="29"/>
      <c r="L172" s="29"/>
      <c r="M172" s="29"/>
    </row>
    <row r="173" spans="1:13" ht="15.12" thickBot="1" customHeight="1">
      <c r="A173" s="29"/>
      <c r="B173" s="29"/>
      <c r="C173" s="29"/>
      <c r="D173" s="33"/>
      <c r="E173" s="8" t="s">
        <v>367</v>
      </c>
      <c r="F173" s="6">
        <v>1</v>
      </c>
      <c r="G173" s="27">
        <v>2.830</v>
      </c>
      <c r="H173" s="27">
        <v>0.250</v>
      </c>
      <c r="I173" s="27">
        <v>4.850</v>
      </c>
      <c r="J173" s="37">
        <f ca="1">ROUND(F173*G173*H173*I173,3)</f>
        <v>0</v>
      </c>
      <c r="K173" s="29"/>
      <c r="L173" s="29"/>
      <c r="M173" s="29"/>
    </row>
    <row r="174" spans="1:13" ht="15.12" thickBot="1" customHeight="1">
      <c r="A174" s="29"/>
      <c r="B174" s="29"/>
      <c r="C174" s="29"/>
      <c r="D174" s="33"/>
      <c r="E174" s="8"/>
      <c r="F174" s="6">
        <v>1</v>
      </c>
      <c r="G174" s="27">
        <v>2.830</v>
      </c>
      <c r="H174" s="27">
        <v>0.250</v>
      </c>
      <c r="I174" s="27">
        <v>4.850</v>
      </c>
      <c r="J174" s="37">
        <f ca="1">ROUND(F174*G174*H174*I174,3)</f>
        <v>0</v>
      </c>
      <c r="K174" s="40">
        <f ca="1">SUM(J167:J174)</f>
        <v>0</v>
      </c>
      <c r="L174" s="29"/>
      <c r="M174" s="29"/>
    </row>
    <row r="175" spans="1:13" ht="15.12" thickBot="1" customHeight="1">
      <c r="A175" s="29"/>
      <c r="B175" s="29"/>
      <c r="C175" s="29"/>
      <c r="D175" s="29"/>
      <c r="E175" s="30"/>
      <c r="F175" s="32" t="s">
        <v>368</v>
      </c>
      <c r="G175" s="32" t="s">
        <v>369</v>
      </c>
      <c r="H175" s="32" t="s">
        <v>370</v>
      </c>
      <c r="I175" s="32" t="s">
        <v>371</v>
      </c>
      <c r="J175" s="32" t="s">
        <v>372</v>
      </c>
      <c r="K175" s="32" t="s">
        <v>373</v>
      </c>
      <c r="L175" s="29"/>
      <c r="M175" s="29"/>
    </row>
    <row r="176" spans="1:13" ht="21.36" thickBot="1" customHeight="1">
      <c r="A176" s="29"/>
      <c r="B176" s="29"/>
      <c r="C176" s="29"/>
      <c r="D176" s="33"/>
      <c r="E176" s="34" t="s">
        <v>374</v>
      </c>
      <c r="F176" s="35"/>
      <c r="G176" s="36"/>
      <c r="H176" s="36"/>
      <c r="I176" s="36"/>
      <c r="J176" s="50" t="s">
        <v>375</v>
      </c>
      <c r="K176" s="39"/>
      <c r="L176" s="29"/>
      <c r="M176" s="29"/>
    </row>
    <row r="177" spans="1:13" ht="15.12" thickBot="1" customHeight="1">
      <c r="A177" s="29"/>
      <c r="B177" s="29"/>
      <c r="C177" s="29"/>
      <c r="D177" s="33"/>
      <c r="E177" s="8" t="s">
        <v>376</v>
      </c>
      <c r="F177" s="6">
        <v>1</v>
      </c>
      <c r="G177" s="27">
        <v>5.500</v>
      </c>
      <c r="H177" s="27">
        <v>0.500</v>
      </c>
      <c r="I177" s="27">
        <v>0.700</v>
      </c>
      <c r="J177" s="37">
        <f ca="1">ROUND(F177*G177*H177*I177,3)</f>
        <v>0</v>
      </c>
      <c r="K177" s="29"/>
      <c r="L177" s="29"/>
      <c r="M177" s="29"/>
    </row>
    <row r="178" spans="1:13" ht="15.12" thickBot="1" customHeight="1">
      <c r="A178" s="29"/>
      <c r="B178" s="29"/>
      <c r="C178" s="29"/>
      <c r="D178" s="33"/>
      <c r="E178" s="8"/>
      <c r="F178" s="6">
        <v>2</v>
      </c>
      <c r="G178" s="27">
        <v>2.100</v>
      </c>
      <c r="H178" s="27">
        <v>0.500</v>
      </c>
      <c r="I178" s="27">
        <v>0.700</v>
      </c>
      <c r="J178" s="37">
        <f ca="1">ROUND(F178*G178*H178*I178,3)</f>
        <v>0</v>
      </c>
      <c r="K178" s="29"/>
      <c r="L178" s="29"/>
      <c r="M178" s="29"/>
    </row>
    <row r="179" spans="1:13" ht="15.12" thickBot="1" customHeight="1">
      <c r="A179" s="29"/>
      <c r="B179" s="29"/>
      <c r="C179" s="29"/>
      <c r="D179" s="33"/>
      <c r="E179" s="8" t="s">
        <v>377</v>
      </c>
      <c r="F179" s="6">
        <v>2</v>
      </c>
      <c r="G179" s="27">
        <v>3.200</v>
      </c>
      <c r="H179" s="27">
        <v>0.500</v>
      </c>
      <c r="I179" s="27">
        <v>0.700</v>
      </c>
      <c r="J179" s="37">
        <f ca="1">ROUND(F179*G179*H179*I179,3)</f>
        <v>0</v>
      </c>
      <c r="K179" s="29"/>
      <c r="L179" s="29"/>
      <c r="M179" s="29"/>
    </row>
    <row r="180" spans="1:13" ht="15.12" thickBot="1" customHeight="1">
      <c r="A180" s="29"/>
      <c r="B180" s="29"/>
      <c r="C180" s="29"/>
      <c r="D180" s="33"/>
      <c r="E180" s="8" t="s">
        <v>378</v>
      </c>
      <c r="F180" s="6">
        <v>1</v>
      </c>
      <c r="G180" s="27">
        <v>9.680</v>
      </c>
      <c r="H180" s="27">
        <v>0.500</v>
      </c>
      <c r="I180" s="27">
        <v>0.700</v>
      </c>
      <c r="J180" s="37">
        <f ca="1">ROUND(F180*G180*H180*I180,3)</f>
        <v>0</v>
      </c>
      <c r="K180" s="29"/>
      <c r="L180" s="29"/>
      <c r="M180" s="29"/>
    </row>
    <row r="181" spans="1:13" ht="15.12" thickBot="1" customHeight="1">
      <c r="A181" s="29"/>
      <c r="B181" s="29"/>
      <c r="C181" s="29"/>
      <c r="D181" s="33"/>
      <c r="E181" s="8"/>
      <c r="F181" s="6">
        <v>1</v>
      </c>
      <c r="G181" s="27">
        <v>9.200</v>
      </c>
      <c r="H181" s="27">
        <v>0.500</v>
      </c>
      <c r="I181" s="27">
        <v>0.700</v>
      </c>
      <c r="J181" s="37">
        <f ca="1">ROUND(F181*G181*H181*I181,3)</f>
        <v>0</v>
      </c>
      <c r="K181" s="29"/>
      <c r="L181" s="29"/>
      <c r="M181" s="29"/>
    </row>
    <row r="182" spans="1:13" ht="15.12" thickBot="1" customHeight="1">
      <c r="A182" s="29"/>
      <c r="B182" s="29"/>
      <c r="C182" s="29"/>
      <c r="D182" s="33"/>
      <c r="E182" s="8" t="s">
        <v>379</v>
      </c>
      <c r="F182" s="6">
        <v>1</v>
      </c>
      <c r="G182" s="27">
        <v>2.830</v>
      </c>
      <c r="H182" s="27">
        <v>0.500</v>
      </c>
      <c r="I182" s="27">
        <v>0.700</v>
      </c>
      <c r="J182" s="37">
        <f ca="1">ROUND(F182*G182*H182*I182,3)</f>
        <v>0</v>
      </c>
      <c r="K182" s="29"/>
      <c r="L182" s="29"/>
      <c r="M182" s="29"/>
    </row>
    <row r="183" spans="1:13" ht="15.12" thickBot="1" customHeight="1">
      <c r="A183" s="29"/>
      <c r="B183" s="29"/>
      <c r="C183" s="29"/>
      <c r="D183" s="33"/>
      <c r="E183" s="8"/>
      <c r="F183" s="6">
        <v>1</v>
      </c>
      <c r="G183" s="27">
        <v>2.830</v>
      </c>
      <c r="H183" s="27">
        <v>0.500</v>
      </c>
      <c r="I183" s="27">
        <v>0.700</v>
      </c>
      <c r="J183" s="37">
        <f ca="1">ROUND(F183*G183*H183*I183,3)</f>
        <v>0</v>
      </c>
      <c r="K183" s="40">
        <f ca="1">SUM(J176:J183)</f>
        <v>0</v>
      </c>
      <c r="L183" s="29"/>
      <c r="M183" s="29"/>
    </row>
    <row r="184" spans="1:13" ht="30.60" thickBot="1" customHeight="1">
      <c r="A184" s="15" t="s">
        <v>380</v>
      </c>
      <c r="B184" s="8" t="s">
        <v>381</v>
      </c>
      <c r="C184" s="8" t="s">
        <v>382</v>
      </c>
      <c r="D184" s="26" t="s">
        <v>383</v>
      </c>
      <c r="E184" s="26"/>
      <c r="F184" s="26"/>
      <c r="G184" s="26"/>
      <c r="H184" s="26"/>
      <c r="I184" s="26"/>
      <c r="J184" s="26"/>
      <c r="K184" s="27">
        <f ca="1">SUM(K186:K208)</f>
        <v>0</v>
      </c>
      <c r="L184" s="28">
        <f ca="1">ROUND(4.120*(1+M2/100),2)</f>
        <v>0</v>
      </c>
      <c r="M184" s="28">
        <f ca="1">ROUND(K184*L184,2)</f>
        <v>0</v>
      </c>
    </row>
    <row r="185" spans="1:13" ht="15.12" thickBot="1" customHeight="1">
      <c r="A185" s="29"/>
      <c r="B185" s="29"/>
      <c r="C185" s="29"/>
      <c r="D185" s="29"/>
      <c r="E185" s="30"/>
      <c r="F185" s="32" t="s">
        <v>384</v>
      </c>
      <c r="G185" s="32" t="s">
        <v>385</v>
      </c>
      <c r="H185" s="32" t="s">
        <v>386</v>
      </c>
      <c r="I185" s="32" t="s">
        <v>387</v>
      </c>
      <c r="J185" s="32" t="s">
        <v>388</v>
      </c>
      <c r="K185" s="32" t="s">
        <v>389</v>
      </c>
      <c r="L185" s="29"/>
      <c r="M185" s="29"/>
    </row>
    <row r="186" spans="1:13" ht="21.36" thickBot="1" customHeight="1">
      <c r="A186" s="29"/>
      <c r="B186" s="29"/>
      <c r="C186" s="29"/>
      <c r="D186" s="33"/>
      <c r="E186" s="34" t="s">
        <v>390</v>
      </c>
      <c r="F186" s="35">
        <v>2</v>
      </c>
      <c r="G186" s="36">
        <v>4.780</v>
      </c>
      <c r="H186" s="36"/>
      <c r="I186" s="36">
        <v>42.600</v>
      </c>
      <c r="J186" s="38">
        <f ca="1">ROUND(F186*G186*I186,3)</f>
        <v>0</v>
      </c>
      <c r="K186" s="39"/>
      <c r="L186" s="29"/>
      <c r="M186" s="29"/>
    </row>
    <row r="187" spans="1:13" ht="15.12" thickBot="1" customHeight="1">
      <c r="A187" s="29"/>
      <c r="B187" s="29"/>
      <c r="C187" s="29"/>
      <c r="D187" s="33"/>
      <c r="E187" s="8" t="s">
        <v>391</v>
      </c>
      <c r="F187" s="6"/>
      <c r="G187" s="27"/>
      <c r="H187" s="27"/>
      <c r="I187" s="27"/>
      <c r="J187" s="31" t="s">
        <v>392</v>
      </c>
      <c r="K187" s="29"/>
      <c r="L187" s="29"/>
      <c r="M187" s="29"/>
    </row>
    <row r="188" spans="1:13" ht="15.12" thickBot="1" customHeight="1">
      <c r="A188" s="29"/>
      <c r="B188" s="29"/>
      <c r="C188" s="29"/>
      <c r="D188" s="33"/>
      <c r="E188" s="8" t="s">
        <v>393</v>
      </c>
      <c r="F188" s="6">
        <v>1</v>
      </c>
      <c r="G188" s="27">
        <v>3.360</v>
      </c>
      <c r="H188" s="27"/>
      <c r="I188" s="27">
        <v>71.500</v>
      </c>
      <c r="J188" s="37">
        <f ca="1">ROUND(F188*G188*I188,3)</f>
        <v>0</v>
      </c>
      <c r="K188" s="29"/>
      <c r="L188" s="29"/>
      <c r="M188" s="29"/>
    </row>
    <row r="189" spans="1:13" ht="15.12" thickBot="1" customHeight="1">
      <c r="A189" s="29"/>
      <c r="B189" s="29"/>
      <c r="C189" s="29"/>
      <c r="D189" s="33"/>
      <c r="E189" s="8"/>
      <c r="F189" s="6">
        <v>1</v>
      </c>
      <c r="G189" s="27">
        <v>3.980</v>
      </c>
      <c r="H189" s="27"/>
      <c r="I189" s="27">
        <v>71.500</v>
      </c>
      <c r="J189" s="37">
        <f ca="1">ROUND(F189*G189*I189,3)</f>
        <v>0</v>
      </c>
      <c r="K189" s="29"/>
      <c r="L189" s="29"/>
      <c r="M189" s="29"/>
    </row>
    <row r="190" spans="1:13" ht="15.12" thickBot="1" customHeight="1">
      <c r="A190" s="29"/>
      <c r="B190" s="29"/>
      <c r="C190" s="29"/>
      <c r="D190" s="33"/>
      <c r="E190" s="8"/>
      <c r="F190" s="6">
        <v>1</v>
      </c>
      <c r="G190" s="27">
        <v>4.740</v>
      </c>
      <c r="H190" s="27"/>
      <c r="I190" s="27">
        <v>71.500</v>
      </c>
      <c r="J190" s="37">
        <f ca="1">ROUND(F190*G190*I190,3)</f>
        <v>0</v>
      </c>
      <c r="K190" s="29"/>
      <c r="L190" s="29"/>
      <c r="M190" s="29"/>
    </row>
    <row r="191" spans="1:13" ht="15.12" thickBot="1" customHeight="1">
      <c r="A191" s="29"/>
      <c r="B191" s="29"/>
      <c r="C191" s="29"/>
      <c r="D191" s="33"/>
      <c r="E191" s="8"/>
      <c r="F191" s="6">
        <v>1</v>
      </c>
      <c r="G191" s="27">
        <v>5.490</v>
      </c>
      <c r="H191" s="27"/>
      <c r="I191" s="27">
        <v>71.500</v>
      </c>
      <c r="J191" s="37">
        <f ca="1">ROUND(F191*G191*I191,3)</f>
        <v>0</v>
      </c>
      <c r="K191" s="29"/>
      <c r="L191" s="29"/>
      <c r="M191" s="29"/>
    </row>
    <row r="192" spans="1:13" ht="15.12" thickBot="1" customHeight="1">
      <c r="A192" s="29"/>
      <c r="B192" s="29"/>
      <c r="C192" s="29"/>
      <c r="D192" s="33"/>
      <c r="E192" s="8" t="s">
        <v>394</v>
      </c>
      <c r="F192" s="6">
        <v>1</v>
      </c>
      <c r="G192" s="27">
        <v>3.980</v>
      </c>
      <c r="H192" s="27"/>
      <c r="I192" s="27">
        <v>71.500</v>
      </c>
      <c r="J192" s="37">
        <f ca="1">ROUND(F192*G192*I192,3)</f>
        <v>0</v>
      </c>
      <c r="K192" s="29"/>
      <c r="L192" s="29"/>
      <c r="M192" s="29"/>
    </row>
    <row r="193" spans="1:13" ht="15.12" thickBot="1" customHeight="1">
      <c r="A193" s="29"/>
      <c r="B193" s="29"/>
      <c r="C193" s="29"/>
      <c r="D193" s="33"/>
      <c r="E193" s="8"/>
      <c r="F193" s="6">
        <v>1</v>
      </c>
      <c r="G193" s="27">
        <v>4.740</v>
      </c>
      <c r="H193" s="27"/>
      <c r="I193" s="27">
        <v>71.500</v>
      </c>
      <c r="J193" s="37">
        <f ca="1">ROUND(F193*G193*I193,3)</f>
        <v>0</v>
      </c>
      <c r="K193" s="29"/>
      <c r="L193" s="29"/>
      <c r="M193" s="29"/>
    </row>
    <row r="194" spans="1:13" ht="15.12" thickBot="1" customHeight="1">
      <c r="A194" s="29"/>
      <c r="B194" s="29"/>
      <c r="C194" s="29"/>
      <c r="D194" s="33"/>
      <c r="E194" s="8"/>
      <c r="F194" s="6">
        <v>1</v>
      </c>
      <c r="G194" s="27">
        <v>5.490</v>
      </c>
      <c r="H194" s="27"/>
      <c r="I194" s="27">
        <v>71.500</v>
      </c>
      <c r="J194" s="37">
        <f ca="1">ROUND(F194*G194*I194,3)</f>
        <v>0</v>
      </c>
      <c r="K194" s="29"/>
      <c r="L194" s="29"/>
      <c r="M194" s="29"/>
    </row>
    <row r="195" spans="1:13" ht="15.12" thickBot="1" customHeight="1">
      <c r="A195" s="29"/>
      <c r="B195" s="29"/>
      <c r="C195" s="29"/>
      <c r="D195" s="33"/>
      <c r="E195" s="8" t="s">
        <v>395</v>
      </c>
      <c r="F195" s="6"/>
      <c r="G195" s="27"/>
      <c r="H195" s="27"/>
      <c r="I195" s="27"/>
      <c r="J195" s="31" t="s">
        <v>396</v>
      </c>
      <c r="K195" s="29"/>
      <c r="L195" s="29"/>
      <c r="M195" s="29"/>
    </row>
    <row r="196" spans="1:13" ht="15.12" thickBot="1" customHeight="1">
      <c r="A196" s="29"/>
      <c r="B196" s="29"/>
      <c r="C196" s="29"/>
      <c r="D196" s="33"/>
      <c r="E196" s="8" t="s">
        <v>397</v>
      </c>
      <c r="F196" s="6">
        <v>1</v>
      </c>
      <c r="G196" s="27">
        <v>12.310</v>
      </c>
      <c r="H196" s="27"/>
      <c r="I196" s="27">
        <v>29.400</v>
      </c>
      <c r="J196" s="37">
        <f ca="1">ROUND(F196*G196*I196,3)</f>
        <v>0</v>
      </c>
      <c r="K196" s="29"/>
      <c r="L196" s="29"/>
      <c r="M196" s="29"/>
    </row>
    <row r="197" spans="1:13" ht="15.12" thickBot="1" customHeight="1">
      <c r="A197" s="29"/>
      <c r="B197" s="29"/>
      <c r="C197" s="29"/>
      <c r="D197" s="33"/>
      <c r="E197" s="8"/>
      <c r="F197" s="6">
        <v>1</v>
      </c>
      <c r="G197" s="27">
        <v>11.780</v>
      </c>
      <c r="H197" s="27"/>
      <c r="I197" s="27">
        <v>29.400</v>
      </c>
      <c r="J197" s="37">
        <f ca="1">ROUND(F197*G197*I197,3)</f>
        <v>0</v>
      </c>
      <c r="K197" s="29"/>
      <c r="L197" s="29"/>
      <c r="M197" s="29"/>
    </row>
    <row r="198" spans="1:13" ht="15.12" thickBot="1" customHeight="1">
      <c r="A198" s="29"/>
      <c r="B198" s="29"/>
      <c r="C198" s="29"/>
      <c r="D198" s="33"/>
      <c r="E198" s="8" t="s">
        <v>398</v>
      </c>
      <c r="F198" s="6">
        <v>1</v>
      </c>
      <c r="G198" s="27">
        <v>9.750</v>
      </c>
      <c r="H198" s="27"/>
      <c r="I198" s="27">
        <v>29.400</v>
      </c>
      <c r="J198" s="37">
        <f ca="1">ROUND(F198*G198*I198,3)</f>
        <v>0</v>
      </c>
      <c r="K198" s="29"/>
      <c r="L198" s="29"/>
      <c r="M198" s="29"/>
    </row>
    <row r="199" spans="1:13" ht="15.12" thickBot="1" customHeight="1">
      <c r="A199" s="29"/>
      <c r="B199" s="29"/>
      <c r="C199" s="29"/>
      <c r="D199" s="33"/>
      <c r="E199" s="8"/>
      <c r="F199" s="6">
        <v>1</v>
      </c>
      <c r="G199" s="27">
        <v>9.250</v>
      </c>
      <c r="H199" s="27"/>
      <c r="I199" s="27">
        <v>29.400</v>
      </c>
      <c r="J199" s="37">
        <f ca="1">ROUND(F199*G199*I199,3)</f>
        <v>0</v>
      </c>
      <c r="K199" s="29"/>
      <c r="L199" s="29"/>
      <c r="M199" s="29"/>
    </row>
    <row r="200" spans="1:13" ht="15.12" thickBot="1" customHeight="1">
      <c r="A200" s="29"/>
      <c r="B200" s="29"/>
      <c r="C200" s="29"/>
      <c r="D200" s="33"/>
      <c r="E200" s="8" t="s">
        <v>399</v>
      </c>
      <c r="F200" s="6"/>
      <c r="G200" s="27"/>
      <c r="H200" s="27"/>
      <c r="I200" s="27"/>
      <c r="J200" s="31" t="s">
        <v>400</v>
      </c>
      <c r="K200" s="29"/>
      <c r="L200" s="29"/>
      <c r="M200" s="29"/>
    </row>
    <row r="201" spans="1:13" ht="15.12" thickBot="1" customHeight="1">
      <c r="A201" s="29"/>
      <c r="B201" s="29"/>
      <c r="C201" s="29"/>
      <c r="D201" s="33"/>
      <c r="E201" s="8" t="s">
        <v>401</v>
      </c>
      <c r="F201" s="6">
        <v>2</v>
      </c>
      <c r="G201" s="27">
        <v>5.760</v>
      </c>
      <c r="H201" s="27"/>
      <c r="I201" s="27">
        <v>46.200</v>
      </c>
      <c r="J201" s="37">
        <f ca="1">ROUND(F201*G201*I201,3)</f>
        <v>0</v>
      </c>
      <c r="K201" s="29"/>
      <c r="L201" s="29"/>
      <c r="M201" s="29"/>
    </row>
    <row r="202" spans="1:13" ht="15.12" thickBot="1" customHeight="1">
      <c r="A202" s="29"/>
      <c r="B202" s="29"/>
      <c r="C202" s="29"/>
      <c r="D202" s="33"/>
      <c r="E202" s="8"/>
      <c r="F202" s="6">
        <v>1</v>
      </c>
      <c r="G202" s="27">
        <v>5.590</v>
      </c>
      <c r="H202" s="27"/>
      <c r="I202" s="27">
        <v>46.200</v>
      </c>
      <c r="J202" s="37">
        <f ca="1">ROUND(F202*G202*I202,3)</f>
        <v>0</v>
      </c>
      <c r="K202" s="29"/>
      <c r="L202" s="29"/>
      <c r="M202" s="29"/>
    </row>
    <row r="203" spans="1:13" ht="15.12" thickBot="1" customHeight="1">
      <c r="A203" s="29"/>
      <c r="B203" s="29"/>
      <c r="C203" s="29"/>
      <c r="D203" s="33"/>
      <c r="E203" s="8" t="s">
        <v>402</v>
      </c>
      <c r="F203" s="6">
        <v>2</v>
      </c>
      <c r="G203" s="27">
        <v>5.760</v>
      </c>
      <c r="H203" s="27"/>
      <c r="I203" s="27">
        <v>46.200</v>
      </c>
      <c r="J203" s="37">
        <f ca="1">ROUND(F203*G203*I203,3)</f>
        <v>0</v>
      </c>
      <c r="K203" s="29"/>
      <c r="L203" s="29"/>
      <c r="M203" s="29"/>
    </row>
    <row r="204" spans="1:13" ht="15.12" thickBot="1" customHeight="1">
      <c r="A204" s="29"/>
      <c r="B204" s="29"/>
      <c r="C204" s="29"/>
      <c r="D204" s="33"/>
      <c r="E204" s="8"/>
      <c r="F204" s="6">
        <v>1</v>
      </c>
      <c r="G204" s="27">
        <v>5.590</v>
      </c>
      <c r="H204" s="27"/>
      <c r="I204" s="27">
        <v>46.200</v>
      </c>
      <c r="J204" s="37">
        <f ca="1">ROUND(F204*G204*I204,3)</f>
        <v>0</v>
      </c>
      <c r="K204" s="29"/>
      <c r="L204" s="29"/>
      <c r="M204" s="29"/>
    </row>
    <row r="205" spans="1:13" ht="15.12" thickBot="1" customHeight="1">
      <c r="A205" s="29"/>
      <c r="B205" s="29"/>
      <c r="C205" s="29"/>
      <c r="D205" s="33"/>
      <c r="E205" s="8" t="s">
        <v>403</v>
      </c>
      <c r="F205" s="6">
        <v>2</v>
      </c>
      <c r="G205" s="27">
        <v>5.760</v>
      </c>
      <c r="H205" s="27"/>
      <c r="I205" s="27">
        <v>46.200</v>
      </c>
      <c r="J205" s="37">
        <f ca="1">ROUND(F205*G205*I205,3)</f>
        <v>0</v>
      </c>
      <c r="K205" s="29"/>
      <c r="L205" s="29"/>
      <c r="M205" s="29"/>
    </row>
    <row r="206" spans="1:13" ht="15.12" thickBot="1" customHeight="1">
      <c r="A206" s="29"/>
      <c r="B206" s="29"/>
      <c r="C206" s="29"/>
      <c r="D206" s="33"/>
      <c r="E206" s="8"/>
      <c r="F206" s="6">
        <v>1</v>
      </c>
      <c r="G206" s="27">
        <v>5.590</v>
      </c>
      <c r="H206" s="27"/>
      <c r="I206" s="27">
        <v>46.200</v>
      </c>
      <c r="J206" s="37">
        <f ca="1">ROUND(F206*G206*I206,3)</f>
        <v>0</v>
      </c>
      <c r="K206" s="29"/>
      <c r="L206" s="29"/>
      <c r="M206" s="29"/>
    </row>
    <row r="207" spans="1:13" ht="15.12" thickBot="1" customHeight="1">
      <c r="A207" s="29"/>
      <c r="B207" s="29"/>
      <c r="C207" s="29"/>
      <c r="D207" s="33"/>
      <c r="E207" s="8" t="s">
        <v>404</v>
      </c>
      <c r="F207" s="6">
        <v>2</v>
      </c>
      <c r="G207" s="27">
        <v>2.500</v>
      </c>
      <c r="H207" s="27"/>
      <c r="I207" s="27">
        <v>46.200</v>
      </c>
      <c r="J207" s="37">
        <f ca="1">ROUND(F207*G207*I207,3)</f>
        <v>0</v>
      </c>
      <c r="K207" s="29"/>
      <c r="L207" s="29"/>
      <c r="M207" s="29"/>
    </row>
    <row r="208" spans="1:13" ht="15.12" thickBot="1" customHeight="1">
      <c r="A208" s="29"/>
      <c r="B208" s="29"/>
      <c r="C208" s="29"/>
      <c r="D208" s="33"/>
      <c r="E208" s="8"/>
      <c r="F208" s="6">
        <v>1</v>
      </c>
      <c r="G208" s="27">
        <v>5.590</v>
      </c>
      <c r="H208" s="27"/>
      <c r="I208" s="27">
        <v>46.200</v>
      </c>
      <c r="J208" s="37">
        <f ca="1">ROUND(F208*G208*I208,3)</f>
        <v>0</v>
      </c>
      <c r="K208" s="40">
        <f ca="1">SUM(J186:J208)</f>
        <v>0</v>
      </c>
      <c r="L208" s="29"/>
      <c r="M208" s="29"/>
    </row>
    <row r="209" spans="1:13" ht="15.48" thickBot="1" customHeight="1">
      <c r="A209" s="42"/>
      <c r="B209" s="42"/>
      <c r="C209" s="42"/>
      <c r="D209" s="43" t="s">
        <v>405</v>
      </c>
      <c r="E209" s="44"/>
      <c r="F209" s="44"/>
      <c r="G209" s="44"/>
      <c r="H209" s="44"/>
      <c r="I209" s="44"/>
      <c r="J209" s="44"/>
      <c r="K209" s="44"/>
      <c r="L209" s="45">
        <f ca="1">M132+M135+M139+M143+M147+M151+M155+M158+M165+M184</f>
        <v>0</v>
      </c>
      <c r="M209" s="45">
        <f ca="1">ROUND(L209,2)</f>
        <v>0</v>
      </c>
    </row>
    <row r="210" spans="1:13" ht="15.48" thickBot="1" customHeight="1">
      <c r="A210" s="46" t="s">
        <v>406</v>
      </c>
      <c r="B210" s="46" t="s">
        <v>407</v>
      </c>
      <c r="C210" s="47"/>
      <c r="D210" s="48" t="s">
        <v>408</v>
      </c>
      <c r="E210" s="48"/>
      <c r="F210" s="48"/>
      <c r="G210" s="48"/>
      <c r="H210" s="48"/>
      <c r="I210" s="48"/>
      <c r="J210" s="48"/>
      <c r="K210" s="47"/>
      <c r="L210" s="49">
        <f ca="1">L400</f>
        <v>0</v>
      </c>
      <c r="M210" s="49">
        <f ca="1">ROUND(L210,2)</f>
        <v>0</v>
      </c>
    </row>
    <row r="211" spans="1:13" ht="30.60" thickBot="1" customHeight="1">
      <c r="A211" s="15" t="s">
        <v>409</v>
      </c>
      <c r="B211" s="8" t="s">
        <v>410</v>
      </c>
      <c r="C211" s="8" t="s">
        <v>411</v>
      </c>
      <c r="D211" s="26" t="s">
        <v>412</v>
      </c>
      <c r="E211" s="26"/>
      <c r="F211" s="26"/>
      <c r="G211" s="26"/>
      <c r="H211" s="26"/>
      <c r="I211" s="26"/>
      <c r="J211" s="26"/>
      <c r="K211" s="27">
        <f ca="1">SUM(K213:K218)</f>
        <v>0</v>
      </c>
      <c r="L211" s="28">
        <f ca="1">ROUND(171.300*(1+M2/100),2)</f>
        <v>0</v>
      </c>
      <c r="M211" s="28">
        <f ca="1">ROUND(K211*L211,2)</f>
        <v>0</v>
      </c>
    </row>
    <row r="212" spans="1:13" ht="15.12" thickBot="1" customHeight="1">
      <c r="A212" s="29"/>
      <c r="B212" s="29"/>
      <c r="C212" s="29"/>
      <c r="D212" s="29"/>
      <c r="E212" s="30"/>
      <c r="F212" s="32" t="s">
        <v>413</v>
      </c>
      <c r="G212" s="32" t="s">
        <v>414</v>
      </c>
      <c r="H212" s="32" t="s">
        <v>415</v>
      </c>
      <c r="I212" s="32" t="s">
        <v>416</v>
      </c>
      <c r="J212" s="32" t="s">
        <v>417</v>
      </c>
      <c r="K212" s="32" t="s">
        <v>418</v>
      </c>
      <c r="L212" s="29"/>
      <c r="M212" s="29"/>
    </row>
    <row r="213" spans="1:13" ht="15.12" thickBot="1" customHeight="1">
      <c r="A213" s="29"/>
      <c r="B213" s="29"/>
      <c r="C213" s="29"/>
      <c r="D213" s="33"/>
      <c r="E213" s="34" t="s">
        <v>419</v>
      </c>
      <c r="F213" s="35">
        <v>1</v>
      </c>
      <c r="G213" s="36">
        <v>118.970</v>
      </c>
      <c r="H213" s="36"/>
      <c r="I213" s="36">
        <v>0.100</v>
      </c>
      <c r="J213" s="38">
        <f ca="1">ROUND(F213*G213*I213,3)</f>
        <v>0</v>
      </c>
      <c r="K213" s="39"/>
      <c r="L213" s="29"/>
      <c r="M213" s="29"/>
    </row>
    <row r="214" spans="1:13" ht="15.12" thickBot="1" customHeight="1">
      <c r="A214" s="29"/>
      <c r="B214" s="29"/>
      <c r="C214" s="29"/>
      <c r="D214" s="33"/>
      <c r="E214" s="8" t="s">
        <v>420</v>
      </c>
      <c r="F214" s="6">
        <v>1</v>
      </c>
      <c r="G214" s="27">
        <v>12.990</v>
      </c>
      <c r="H214" s="27"/>
      <c r="I214" s="27">
        <v>0.100</v>
      </c>
      <c r="J214" s="37">
        <f ca="1">ROUND(F214*G214*I214,3)</f>
        <v>0</v>
      </c>
      <c r="K214" s="29"/>
      <c r="L214" s="29"/>
      <c r="M214" s="29"/>
    </row>
    <row r="215" spans="1:13" ht="15.12" thickBot="1" customHeight="1">
      <c r="A215" s="29"/>
      <c r="B215" s="29"/>
      <c r="C215" s="29"/>
      <c r="D215" s="33"/>
      <c r="E215" s="8" t="s">
        <v>421</v>
      </c>
      <c r="F215" s="6">
        <v>1</v>
      </c>
      <c r="G215" s="27">
        <v>27.980</v>
      </c>
      <c r="H215" s="27"/>
      <c r="I215" s="27">
        <v>0.100</v>
      </c>
      <c r="J215" s="37">
        <f ca="1">ROUND(F215*G215*I215,3)</f>
        <v>0</v>
      </c>
      <c r="K215" s="29"/>
      <c r="L215" s="29"/>
      <c r="M215" s="29"/>
    </row>
    <row r="216" spans="1:13" ht="21.36" thickBot="1" customHeight="1">
      <c r="A216" s="29"/>
      <c r="B216" s="29"/>
      <c r="C216" s="29"/>
      <c r="D216" s="33"/>
      <c r="E216" s="8" t="s">
        <v>422</v>
      </c>
      <c r="F216" s="6">
        <v>1</v>
      </c>
      <c r="G216" s="27">
        <v>79.000</v>
      </c>
      <c r="H216" s="27"/>
      <c r="I216" s="27">
        <v>0.100</v>
      </c>
      <c r="J216" s="37">
        <f ca="1">ROUND(F216*G216*I216,3)</f>
        <v>0</v>
      </c>
      <c r="K216" s="29"/>
      <c r="L216" s="29"/>
      <c r="M216" s="29"/>
    </row>
    <row r="217" spans="1:13" ht="15.12" thickBot="1" customHeight="1">
      <c r="A217" s="29"/>
      <c r="B217" s="29"/>
      <c r="C217" s="29"/>
      <c r="D217" s="33"/>
      <c r="E217" s="8" t="s">
        <v>423</v>
      </c>
      <c r="F217" s="6">
        <v>1</v>
      </c>
      <c r="G217" s="27">
        <v>7.580</v>
      </c>
      <c r="H217" s="27"/>
      <c r="I217" s="27">
        <v>0.100</v>
      </c>
      <c r="J217" s="37">
        <f ca="1">ROUND(F217*G217*I217,3)</f>
        <v>0</v>
      </c>
      <c r="K217" s="29"/>
      <c r="L217" s="29"/>
      <c r="M217" s="29"/>
    </row>
    <row r="218" spans="1:13" ht="15.12" thickBot="1" customHeight="1">
      <c r="A218" s="29"/>
      <c r="B218" s="29"/>
      <c r="C218" s="29"/>
      <c r="D218" s="33"/>
      <c r="E218" s="8" t="s">
        <v>424</v>
      </c>
      <c r="F218" s="6">
        <v>1</v>
      </c>
      <c r="G218" s="27">
        <v>2.800</v>
      </c>
      <c r="H218" s="27">
        <v>2.800</v>
      </c>
      <c r="I218" s="27">
        <v>0.100</v>
      </c>
      <c r="J218" s="37">
        <f ca="1">ROUND(F218*G218*H218*I218,3)</f>
        <v>0</v>
      </c>
      <c r="K218" s="40">
        <f ca="1">SUM(J213:J218)</f>
        <v>0</v>
      </c>
      <c r="L218" s="29"/>
      <c r="M218" s="29"/>
    </row>
    <row r="219" spans="1:13" ht="21.36" thickBot="1" customHeight="1">
      <c r="A219" s="15" t="s">
        <v>425</v>
      </c>
      <c r="B219" s="8" t="s">
        <v>426</v>
      </c>
      <c r="C219" s="8" t="s">
        <v>427</v>
      </c>
      <c r="D219" s="26" t="s">
        <v>428</v>
      </c>
      <c r="E219" s="26"/>
      <c r="F219" s="26"/>
      <c r="G219" s="26"/>
      <c r="H219" s="26"/>
      <c r="I219" s="26"/>
      <c r="J219" s="26"/>
      <c r="K219" s="27">
        <f ca="1">SUM(K221:K224)</f>
        <v>0</v>
      </c>
      <c r="L219" s="28">
        <f ca="1">ROUND(225.980*(1+M2/100),2)</f>
        <v>0</v>
      </c>
      <c r="M219" s="28">
        <f ca="1">ROUND(K219*L219,2)</f>
        <v>0</v>
      </c>
    </row>
    <row r="220" spans="1:13" ht="15.12" thickBot="1" customHeight="1">
      <c r="A220" s="29"/>
      <c r="B220" s="29"/>
      <c r="C220" s="29"/>
      <c r="D220" s="29"/>
      <c r="E220" s="30"/>
      <c r="F220" s="32" t="s">
        <v>429</v>
      </c>
      <c r="G220" s="32" t="s">
        <v>430</v>
      </c>
      <c r="H220" s="32" t="s">
        <v>431</v>
      </c>
      <c r="I220" s="32" t="s">
        <v>432</v>
      </c>
      <c r="J220" s="32" t="s">
        <v>433</v>
      </c>
      <c r="K220" s="32" t="s">
        <v>434</v>
      </c>
      <c r="L220" s="29"/>
      <c r="M220" s="29"/>
    </row>
    <row r="221" spans="1:13" ht="15.12" thickBot="1" customHeight="1">
      <c r="A221" s="29"/>
      <c r="B221" s="29"/>
      <c r="C221" s="29"/>
      <c r="D221" s="33"/>
      <c r="E221" s="34" t="s">
        <v>435</v>
      </c>
      <c r="F221" s="35">
        <v>1</v>
      </c>
      <c r="G221" s="36">
        <v>21.040</v>
      </c>
      <c r="H221" s="36">
        <v>0.150</v>
      </c>
      <c r="I221" s="36">
        <v>0.850</v>
      </c>
      <c r="J221" s="38">
        <f ca="1">ROUND(F221*G221*H221*I221,3)</f>
        <v>0</v>
      </c>
      <c r="K221" s="39"/>
      <c r="L221" s="29"/>
      <c r="M221" s="29"/>
    </row>
    <row r="222" spans="1:13" ht="15.12" thickBot="1" customHeight="1">
      <c r="A222" s="29"/>
      <c r="B222" s="29"/>
      <c r="C222" s="29"/>
      <c r="D222" s="33"/>
      <c r="E222" s="8" t="s">
        <v>436</v>
      </c>
      <c r="F222" s="6">
        <v>1</v>
      </c>
      <c r="G222" s="27">
        <v>5.540</v>
      </c>
      <c r="H222" s="27">
        <v>0.150</v>
      </c>
      <c r="I222" s="27">
        <v>0.800</v>
      </c>
      <c r="J222" s="37">
        <f ca="1">ROUND(F222*G222*H222*I222,3)</f>
        <v>0</v>
      </c>
      <c r="K222" s="29"/>
      <c r="L222" s="29"/>
      <c r="M222" s="29"/>
    </row>
    <row r="223" spans="1:13" ht="15.12" thickBot="1" customHeight="1">
      <c r="A223" s="29"/>
      <c r="B223" s="29"/>
      <c r="C223" s="29"/>
      <c r="D223" s="33"/>
      <c r="E223" s="8" t="s">
        <v>437</v>
      </c>
      <c r="F223" s="6">
        <v>1</v>
      </c>
      <c r="G223" s="27">
        <v>6.400</v>
      </c>
      <c r="H223" s="27">
        <v>0.250</v>
      </c>
      <c r="I223" s="27">
        <v>4.030</v>
      </c>
      <c r="J223" s="37">
        <f ca="1">ROUND(F223*G223*H223*I223,3)</f>
        <v>0</v>
      </c>
      <c r="K223" s="29"/>
      <c r="L223" s="29"/>
      <c r="M223" s="29"/>
    </row>
    <row r="224" spans="1:13" ht="15.12" thickBot="1" customHeight="1">
      <c r="A224" s="29"/>
      <c r="B224" s="29"/>
      <c r="C224" s="29"/>
      <c r="D224" s="33"/>
      <c r="E224" s="8"/>
      <c r="F224" s="6">
        <v>2</v>
      </c>
      <c r="G224" s="27">
        <v>1.550</v>
      </c>
      <c r="H224" s="27">
        <v>0.250</v>
      </c>
      <c r="I224" s="27">
        <v>4.030</v>
      </c>
      <c r="J224" s="37">
        <f ca="1">ROUND(F224*G224*H224*I224,3)</f>
        <v>0</v>
      </c>
      <c r="K224" s="40">
        <f ca="1">SUM(J221:J224)</f>
        <v>0</v>
      </c>
      <c r="L224" s="29"/>
      <c r="M224" s="29"/>
    </row>
    <row r="225" spans="1:13" ht="95.28" thickBot="1" customHeight="1">
      <c r="A225" s="15" t="s">
        <v>438</v>
      </c>
      <c r="B225" s="8" t="s">
        <v>439</v>
      </c>
      <c r="C225" s="8" t="s">
        <v>440</v>
      </c>
      <c r="D225" s="26" t="s">
        <v>441</v>
      </c>
      <c r="E225" s="26"/>
      <c r="F225" s="26"/>
      <c r="G225" s="26"/>
      <c r="H225" s="26"/>
      <c r="I225" s="26"/>
      <c r="J225" s="26"/>
      <c r="K225" s="27">
        <f ca="1">SUM(K227:K237)</f>
        <v>0</v>
      </c>
      <c r="L225" s="28">
        <f ca="1">ROUND(424.250*(1+M2/100),2)</f>
        <v>0</v>
      </c>
      <c r="M225" s="28">
        <f ca="1">ROUND(K225*L225,2)</f>
        <v>0</v>
      </c>
    </row>
    <row r="226" spans="1:13" ht="15.12" thickBot="1" customHeight="1">
      <c r="A226" s="29"/>
      <c r="B226" s="29"/>
      <c r="C226" s="29"/>
      <c r="D226" s="29"/>
      <c r="E226" s="30"/>
      <c r="F226" s="32" t="s">
        <v>442</v>
      </c>
      <c r="G226" s="32" t="s">
        <v>443</v>
      </c>
      <c r="H226" s="32" t="s">
        <v>444</v>
      </c>
      <c r="I226" s="32" t="s">
        <v>445</v>
      </c>
      <c r="J226" s="32" t="s">
        <v>446</v>
      </c>
      <c r="K226" s="32" t="s">
        <v>447</v>
      </c>
      <c r="L226" s="29"/>
      <c r="M226" s="29"/>
    </row>
    <row r="227" spans="1:13" ht="39.84" thickBot="1" customHeight="1">
      <c r="A227" s="29"/>
      <c r="B227" s="29"/>
      <c r="C227" s="29"/>
      <c r="D227" s="33"/>
      <c r="E227" s="34" t="s">
        <v>448</v>
      </c>
      <c r="F227" s="35">
        <v>10</v>
      </c>
      <c r="G227" s="36">
        <v>0.750</v>
      </c>
      <c r="H227" s="36">
        <v>0.750</v>
      </c>
      <c r="I227" s="36">
        <v>0.400</v>
      </c>
      <c r="J227" s="38">
        <f ca="1">ROUND(F227*G227*H227*I227,3)</f>
        <v>0</v>
      </c>
      <c r="K227" s="39"/>
      <c r="L227" s="29"/>
      <c r="M227" s="29"/>
    </row>
    <row r="228" spans="1:13" ht="15.12" thickBot="1" customHeight="1">
      <c r="A228" s="29"/>
      <c r="B228" s="29"/>
      <c r="C228" s="29"/>
      <c r="D228" s="33"/>
      <c r="E228" s="8" t="s">
        <v>449</v>
      </c>
      <c r="F228" s="6">
        <v>3</v>
      </c>
      <c r="G228" s="27">
        <v>0.850</v>
      </c>
      <c r="H228" s="27">
        <v>0.850</v>
      </c>
      <c r="I228" s="27">
        <v>0.400</v>
      </c>
      <c r="J228" s="37">
        <f ca="1">ROUND(F228*G228*H228*I228,3)</f>
        <v>0</v>
      </c>
      <c r="K228" s="29"/>
      <c r="L228" s="29"/>
      <c r="M228" s="29"/>
    </row>
    <row r="229" spans="1:13" ht="15.12" thickBot="1" customHeight="1">
      <c r="A229" s="29"/>
      <c r="B229" s="29"/>
      <c r="C229" s="29"/>
      <c r="D229" s="33"/>
      <c r="E229" s="8" t="s">
        <v>450</v>
      </c>
      <c r="F229" s="6">
        <v>2</v>
      </c>
      <c r="G229" s="27">
        <v>0.950</v>
      </c>
      <c r="H229" s="27">
        <v>0.950</v>
      </c>
      <c r="I229" s="27">
        <v>0.400</v>
      </c>
      <c r="J229" s="37">
        <f ca="1">ROUND(F229*G229*H229*I229,3)</f>
        <v>0</v>
      </c>
      <c r="K229" s="29"/>
      <c r="L229" s="29"/>
      <c r="M229" s="29"/>
    </row>
    <row r="230" spans="1:13" ht="15.12" thickBot="1" customHeight="1">
      <c r="A230" s="29"/>
      <c r="B230" s="29"/>
      <c r="C230" s="29"/>
      <c r="D230" s="33"/>
      <c r="E230" s="8" t="s">
        <v>451</v>
      </c>
      <c r="F230" s="6">
        <v>1</v>
      </c>
      <c r="G230" s="27">
        <v>1.350</v>
      </c>
      <c r="H230" s="27">
        <v>1.350</v>
      </c>
      <c r="I230" s="27">
        <v>0.400</v>
      </c>
      <c r="J230" s="37">
        <f ca="1">ROUND(F230*G230*H230*I230,3)</f>
        <v>0</v>
      </c>
      <c r="K230" s="29"/>
      <c r="L230" s="29"/>
      <c r="M230" s="29"/>
    </row>
    <row r="231" spans="1:13" ht="15.12" thickBot="1" customHeight="1">
      <c r="A231" s="29"/>
      <c r="B231" s="29"/>
      <c r="C231" s="29"/>
      <c r="D231" s="33"/>
      <c r="E231" s="8" t="s">
        <v>452</v>
      </c>
      <c r="F231" s="6">
        <v>2</v>
      </c>
      <c r="G231" s="27">
        <v>0.800</v>
      </c>
      <c r="H231" s="27">
        <v>0.800</v>
      </c>
      <c r="I231" s="27">
        <v>0.400</v>
      </c>
      <c r="J231" s="37">
        <f ca="1">ROUND(F231*G231*H231*I231,3)</f>
        <v>0</v>
      </c>
      <c r="K231" s="29"/>
      <c r="L231" s="29"/>
      <c r="M231" s="29"/>
    </row>
    <row r="232" spans="1:13" ht="15.12" thickBot="1" customHeight="1">
      <c r="A232" s="29"/>
      <c r="B232" s="29"/>
      <c r="C232" s="29"/>
      <c r="D232" s="33"/>
      <c r="E232" s="8" t="s">
        <v>453</v>
      </c>
      <c r="F232" s="6">
        <v>1</v>
      </c>
      <c r="G232" s="27">
        <v>1.000</v>
      </c>
      <c r="H232" s="27">
        <v>1.000</v>
      </c>
      <c r="I232" s="27">
        <v>0.400</v>
      </c>
      <c r="J232" s="37">
        <f ca="1">ROUND(F232*G232*H232*I232,3)</f>
        <v>0</v>
      </c>
      <c r="K232" s="29"/>
      <c r="L232" s="29"/>
      <c r="M232" s="29"/>
    </row>
    <row r="233" spans="1:13" ht="21.36" thickBot="1" customHeight="1">
      <c r="A233" s="29"/>
      <c r="B233" s="29"/>
      <c r="C233" s="29"/>
      <c r="D233" s="33"/>
      <c r="E233" s="8" t="s">
        <v>454</v>
      </c>
      <c r="F233" s="6">
        <v>3</v>
      </c>
      <c r="G233" s="27">
        <v>0.700</v>
      </c>
      <c r="H233" s="27">
        <v>0.700</v>
      </c>
      <c r="I233" s="27">
        <v>0.400</v>
      </c>
      <c r="J233" s="37">
        <f ca="1">ROUND(F233*G233*H233*I233,3)</f>
        <v>0</v>
      </c>
      <c r="K233" s="29"/>
      <c r="L233" s="29"/>
      <c r="M233" s="29"/>
    </row>
    <row r="234" spans="1:13" ht="15.12" thickBot="1" customHeight="1">
      <c r="A234" s="29"/>
      <c r="B234" s="29"/>
      <c r="C234" s="29"/>
      <c r="D234" s="33"/>
      <c r="E234" s="8" t="s">
        <v>455</v>
      </c>
      <c r="F234" s="6">
        <v>1</v>
      </c>
      <c r="G234" s="27">
        <v>0.900</v>
      </c>
      <c r="H234" s="27">
        <v>0.900</v>
      </c>
      <c r="I234" s="27">
        <v>0.400</v>
      </c>
      <c r="J234" s="37">
        <f ca="1">ROUND(F234*G234*H234*I234,3)</f>
        <v>0</v>
      </c>
      <c r="K234" s="29"/>
      <c r="L234" s="29"/>
      <c r="M234" s="29"/>
    </row>
    <row r="235" spans="1:13" ht="15.12" thickBot="1" customHeight="1">
      <c r="A235" s="29"/>
      <c r="B235" s="29"/>
      <c r="C235" s="29"/>
      <c r="D235" s="33"/>
      <c r="E235" s="8" t="s">
        <v>456</v>
      </c>
      <c r="F235" s="6">
        <v>1</v>
      </c>
      <c r="G235" s="27">
        <v>1.100</v>
      </c>
      <c r="H235" s="27">
        <v>1.100</v>
      </c>
      <c r="I235" s="27">
        <v>0.400</v>
      </c>
      <c r="J235" s="37">
        <f ca="1">ROUND(F235*G235*H235*I235,3)</f>
        <v>0</v>
      </c>
      <c r="K235" s="29"/>
      <c r="L235" s="29"/>
      <c r="M235" s="29"/>
    </row>
    <row r="236" spans="1:13" ht="15.12" thickBot="1" customHeight="1">
      <c r="A236" s="29"/>
      <c r="B236" s="29"/>
      <c r="C236" s="29"/>
      <c r="D236" s="33"/>
      <c r="E236" s="8" t="s">
        <v>457</v>
      </c>
      <c r="F236" s="6">
        <v>1</v>
      </c>
      <c r="G236" s="27">
        <v>1.900</v>
      </c>
      <c r="H236" s="27">
        <v>0.900</v>
      </c>
      <c r="I236" s="27">
        <v>0.400</v>
      </c>
      <c r="J236" s="37">
        <f ca="1">ROUND(F236*G236*H236*I236,3)</f>
        <v>0</v>
      </c>
      <c r="K236" s="29"/>
      <c r="L236" s="29"/>
      <c r="M236" s="29"/>
    </row>
    <row r="237" spans="1:13" ht="21.36" thickBot="1" customHeight="1">
      <c r="A237" s="29"/>
      <c r="B237" s="29"/>
      <c r="C237" s="29"/>
      <c r="D237" s="33"/>
      <c r="E237" s="8" t="s">
        <v>458</v>
      </c>
      <c r="F237" s="6">
        <v>3</v>
      </c>
      <c r="G237" s="27">
        <v>0.400</v>
      </c>
      <c r="H237" s="27">
        <v>0.400</v>
      </c>
      <c r="I237" s="27">
        <v>0.500</v>
      </c>
      <c r="J237" s="37">
        <f ca="1">ROUND(F237*G237*H237*I237,3)</f>
        <v>0</v>
      </c>
      <c r="K237" s="40">
        <f ca="1">SUM(J227:J237)</f>
        <v>0</v>
      </c>
      <c r="L237" s="29"/>
      <c r="M237" s="29"/>
    </row>
    <row r="238" spans="1:13" ht="95.28" thickBot="1" customHeight="1">
      <c r="A238" s="15" t="s">
        <v>459</v>
      </c>
      <c r="B238" s="8" t="s">
        <v>460</v>
      </c>
      <c r="C238" s="8" t="s">
        <v>461</v>
      </c>
      <c r="D238" s="26" t="s">
        <v>462</v>
      </c>
      <c r="E238" s="26"/>
      <c r="F238" s="26"/>
      <c r="G238" s="26"/>
      <c r="H238" s="26"/>
      <c r="I238" s="26"/>
      <c r="J238" s="26"/>
      <c r="K238" s="27">
        <f ca="1">SUM(K240:K241)</f>
        <v>0</v>
      </c>
      <c r="L238" s="28">
        <f ca="1">ROUND(432.150*(1+M2/100),2)</f>
        <v>0</v>
      </c>
      <c r="M238" s="28">
        <f ca="1">ROUND(K238*L238,2)</f>
        <v>0</v>
      </c>
    </row>
    <row r="239" spans="1:13" ht="15.12" thickBot="1" customHeight="1">
      <c r="A239" s="29"/>
      <c r="B239" s="29"/>
      <c r="C239" s="29"/>
      <c r="D239" s="29"/>
      <c r="E239" s="30"/>
      <c r="F239" s="32" t="s">
        <v>463</v>
      </c>
      <c r="G239" s="32" t="s">
        <v>464</v>
      </c>
      <c r="H239" s="32" t="s">
        <v>465</v>
      </c>
      <c r="I239" s="32" t="s">
        <v>466</v>
      </c>
      <c r="J239" s="32" t="s">
        <v>467</v>
      </c>
      <c r="K239" s="32" t="s">
        <v>468</v>
      </c>
      <c r="L239" s="29"/>
      <c r="M239" s="29"/>
    </row>
    <row r="240" spans="1:13" ht="15.12" thickBot="1" customHeight="1">
      <c r="A240" s="29"/>
      <c r="B240" s="29"/>
      <c r="C240" s="29"/>
      <c r="D240" s="33"/>
      <c r="E240" s="34" t="s">
        <v>469</v>
      </c>
      <c r="F240" s="35">
        <v>1</v>
      </c>
      <c r="G240" s="36">
        <v>6.360</v>
      </c>
      <c r="H240" s="36">
        <v>0.900</v>
      </c>
      <c r="I240" s="36">
        <v>0.500</v>
      </c>
      <c r="J240" s="38">
        <f ca="1">ROUND(F240*G240*H240*I240,3)</f>
        <v>0</v>
      </c>
      <c r="K240" s="39"/>
      <c r="L240" s="29"/>
      <c r="M240" s="29"/>
    </row>
    <row r="241" spans="1:13" ht="15.12" thickBot="1" customHeight="1">
      <c r="A241" s="29"/>
      <c r="B241" s="29"/>
      <c r="C241" s="29"/>
      <c r="D241" s="33"/>
      <c r="E241" s="8"/>
      <c r="F241" s="6">
        <v>2</v>
      </c>
      <c r="G241" s="27">
        <v>1.650</v>
      </c>
      <c r="H241" s="27">
        <v>0.900</v>
      </c>
      <c r="I241" s="27">
        <v>0.500</v>
      </c>
      <c r="J241" s="37">
        <f ca="1">ROUND(F241*G241*H241*I241,3)</f>
        <v>0</v>
      </c>
      <c r="K241" s="40">
        <f ca="1">SUM(J240:J241)</f>
        <v>0</v>
      </c>
      <c r="L241" s="29"/>
      <c r="M241" s="29"/>
    </row>
    <row r="242" spans="1:13" ht="95.28" thickBot="1" customHeight="1">
      <c r="A242" s="15" t="s">
        <v>470</v>
      </c>
      <c r="B242" s="8" t="s">
        <v>471</v>
      </c>
      <c r="C242" s="8" t="s">
        <v>472</v>
      </c>
      <c r="D242" s="26" t="s">
        <v>473</v>
      </c>
      <c r="E242" s="26"/>
      <c r="F242" s="26"/>
      <c r="G242" s="26"/>
      <c r="H242" s="26"/>
      <c r="I242" s="26"/>
      <c r="J242" s="26"/>
      <c r="K242" s="27">
        <f ca="1">SUM(K244:K254)</f>
        <v>0</v>
      </c>
      <c r="L242" s="28">
        <f ca="1">ROUND(356.750*(1+M2/100),2)</f>
        <v>0</v>
      </c>
      <c r="M242" s="28">
        <f ca="1">ROUND(K242*L242,2)</f>
        <v>0</v>
      </c>
    </row>
    <row r="243" spans="1:13" ht="15.12" thickBot="1" customHeight="1">
      <c r="A243" s="29"/>
      <c r="B243" s="29"/>
      <c r="C243" s="29"/>
      <c r="D243" s="29"/>
      <c r="E243" s="30"/>
      <c r="F243" s="32" t="s">
        <v>474</v>
      </c>
      <c r="G243" s="32" t="s">
        <v>475</v>
      </c>
      <c r="H243" s="32" t="s">
        <v>476</v>
      </c>
      <c r="I243" s="32" t="s">
        <v>477</v>
      </c>
      <c r="J243" s="32" t="s">
        <v>478</v>
      </c>
      <c r="K243" s="32" t="s">
        <v>479</v>
      </c>
      <c r="L243" s="29"/>
      <c r="M243" s="29"/>
    </row>
    <row r="244" spans="1:13" ht="15.12" thickBot="1" customHeight="1">
      <c r="A244" s="29"/>
      <c r="B244" s="29"/>
      <c r="C244" s="29"/>
      <c r="D244" s="33"/>
      <c r="E244" s="34" t="s">
        <v>480</v>
      </c>
      <c r="F244" s="35">
        <v>1</v>
      </c>
      <c r="G244" s="36">
        <v>27.980</v>
      </c>
      <c r="H244" s="36"/>
      <c r="I244" s="36">
        <v>0.600</v>
      </c>
      <c r="J244" s="38">
        <f ca="1">ROUND(F244*G244*I244,3)</f>
        <v>0</v>
      </c>
      <c r="K244" s="39"/>
      <c r="L244" s="29"/>
      <c r="M244" s="29"/>
    </row>
    <row r="245" spans="1:13" ht="21.36" thickBot="1" customHeight="1">
      <c r="A245" s="29"/>
      <c r="B245" s="29"/>
      <c r="C245" s="29"/>
      <c r="D245" s="33"/>
      <c r="E245" s="8" t="s">
        <v>481</v>
      </c>
      <c r="F245" s="6">
        <v>1</v>
      </c>
      <c r="G245" s="27">
        <v>79.000</v>
      </c>
      <c r="H245" s="27"/>
      <c r="I245" s="27">
        <v>0.600</v>
      </c>
      <c r="J245" s="37">
        <f ca="1">ROUND(F245*G245*I245,3)</f>
        <v>0</v>
      </c>
      <c r="K245" s="29"/>
      <c r="L245" s="29"/>
      <c r="M245" s="29"/>
    </row>
    <row r="246" spans="1:13" ht="15.12" thickBot="1" customHeight="1">
      <c r="A246" s="29"/>
      <c r="B246" s="29"/>
      <c r="C246" s="29"/>
      <c r="D246" s="33"/>
      <c r="E246" s="8" t="s">
        <v>482</v>
      </c>
      <c r="F246" s="6">
        <v>1</v>
      </c>
      <c r="G246" s="27">
        <v>7.580</v>
      </c>
      <c r="H246" s="27"/>
      <c r="I246" s="27">
        <v>0.400</v>
      </c>
      <c r="J246" s="37">
        <f ca="1">ROUND(F246*G246*I246,3)</f>
        <v>0</v>
      </c>
      <c r="K246" s="29"/>
      <c r="L246" s="29"/>
      <c r="M246" s="29"/>
    </row>
    <row r="247" spans="1:13" ht="15.12" thickBot="1" customHeight="1">
      <c r="A247" s="29"/>
      <c r="B247" s="29"/>
      <c r="C247" s="29"/>
      <c r="D247" s="33"/>
      <c r="E247" s="8" t="s">
        <v>483</v>
      </c>
      <c r="F247" s="6">
        <v>1</v>
      </c>
      <c r="G247" s="27">
        <v>2.500</v>
      </c>
      <c r="H247" s="27">
        <v>2.500</v>
      </c>
      <c r="I247" s="27">
        <v>0.300</v>
      </c>
      <c r="J247" s="37">
        <f ca="1">ROUND(F247*G247*H247*I247,3)</f>
        <v>0</v>
      </c>
      <c r="K247" s="40">
        <f ca="1">SUM(J244:J247)</f>
        <v>0</v>
      </c>
      <c r="L247" s="29"/>
      <c r="M247" s="29"/>
    </row>
    <row r="248" spans="1:13" ht="15.12" thickBot="1" customHeight="1">
      <c r="A248" s="29"/>
      <c r="B248" s="29"/>
      <c r="C248" s="29"/>
      <c r="D248" s="29"/>
      <c r="E248" s="30"/>
      <c r="F248" s="32" t="s">
        <v>484</v>
      </c>
      <c r="G248" s="32" t="s">
        <v>485</v>
      </c>
      <c r="H248" s="32" t="s">
        <v>486</v>
      </c>
      <c r="I248" s="32" t="s">
        <v>487</v>
      </c>
      <c r="J248" s="32" t="s">
        <v>488</v>
      </c>
      <c r="K248" s="32" t="s">
        <v>489</v>
      </c>
      <c r="L248" s="29"/>
      <c r="M248" s="29"/>
    </row>
    <row r="249" spans="1:13" ht="15.12" thickBot="1" customHeight="1">
      <c r="A249" s="29"/>
      <c r="B249" s="29"/>
      <c r="C249" s="29"/>
      <c r="D249" s="33"/>
      <c r="E249" s="34" t="s">
        <v>490</v>
      </c>
      <c r="F249" s="35"/>
      <c r="G249" s="36"/>
      <c r="H249" s="36"/>
      <c r="I249" s="36"/>
      <c r="J249" s="50" t="s">
        <v>491</v>
      </c>
      <c r="K249" s="39"/>
      <c r="L249" s="29"/>
      <c r="M249" s="29"/>
    </row>
    <row r="250" spans="1:13" ht="15.12" thickBot="1" customHeight="1">
      <c r="A250" s="29"/>
      <c r="B250" s="29"/>
      <c r="C250" s="29"/>
      <c r="D250" s="33"/>
      <c r="E250" s="8">
        <v>+82,04</v>
      </c>
      <c r="F250" s="6">
        <v>1</v>
      </c>
      <c r="G250" s="27">
        <v>4.930</v>
      </c>
      <c r="H250" s="27"/>
      <c r="I250" s="27">
        <v>0.250</v>
      </c>
      <c r="J250" s="37">
        <f ca="1">ROUND(F250*G250*I250,3)</f>
        <v>0</v>
      </c>
      <c r="K250" s="29"/>
      <c r="L250" s="29"/>
      <c r="M250" s="29"/>
    </row>
    <row r="251" spans="1:13" ht="15.12" thickBot="1" customHeight="1">
      <c r="A251" s="29"/>
      <c r="B251" s="29"/>
      <c r="C251" s="29"/>
      <c r="D251" s="33"/>
      <c r="E251" s="8">
        <v>+80,70</v>
      </c>
      <c r="F251" s="6">
        <v>1</v>
      </c>
      <c r="G251" s="27">
        <v>1.690</v>
      </c>
      <c r="H251" s="27"/>
      <c r="I251" s="27">
        <v>0.250</v>
      </c>
      <c r="J251" s="37">
        <f ca="1">ROUND(F251*G251*I251,3)</f>
        <v>0</v>
      </c>
      <c r="K251" s="29"/>
      <c r="L251" s="29"/>
      <c r="M251" s="29"/>
    </row>
    <row r="252" spans="1:13" ht="15.12" thickBot="1" customHeight="1">
      <c r="A252" s="29"/>
      <c r="B252" s="29"/>
      <c r="C252" s="29"/>
      <c r="D252" s="33"/>
      <c r="E252" s="8">
        <v>+76,30</v>
      </c>
      <c r="F252" s="6">
        <v>1</v>
      </c>
      <c r="G252" s="27">
        <v>5.850</v>
      </c>
      <c r="H252" s="27"/>
      <c r="I252" s="27">
        <v>0.250</v>
      </c>
      <c r="J252" s="37">
        <f ca="1">ROUND(F252*G252*I252,3)</f>
        <v>0</v>
      </c>
      <c r="K252" s="29"/>
      <c r="L252" s="29"/>
      <c r="M252" s="29"/>
    </row>
    <row r="253" spans="1:13" ht="15.12" thickBot="1" customHeight="1">
      <c r="A253" s="29"/>
      <c r="B253" s="29"/>
      <c r="C253" s="29"/>
      <c r="D253" s="33"/>
      <c r="E253" s="8"/>
      <c r="F253" s="6">
        <v>1</v>
      </c>
      <c r="G253" s="27">
        <v>1.360</v>
      </c>
      <c r="H253" s="27"/>
      <c r="I253" s="27">
        <v>0.250</v>
      </c>
      <c r="J253" s="37">
        <f ca="1">ROUND(F253*G253*I253,3)</f>
        <v>0</v>
      </c>
      <c r="K253" s="29"/>
      <c r="L253" s="29"/>
      <c r="M253" s="29"/>
    </row>
    <row r="254" spans="1:13" ht="15.12" thickBot="1" customHeight="1">
      <c r="A254" s="29"/>
      <c r="B254" s="29"/>
      <c r="C254" s="29"/>
      <c r="D254" s="33"/>
      <c r="E254" s="8" t="s">
        <v>492</v>
      </c>
      <c r="F254" s="6">
        <v>1</v>
      </c>
      <c r="G254" s="27">
        <v>4.410</v>
      </c>
      <c r="H254" s="27"/>
      <c r="I254" s="27">
        <v>0.250</v>
      </c>
      <c r="J254" s="37">
        <f ca="1">ROUND(F254*G254*I254,3)</f>
        <v>0</v>
      </c>
      <c r="K254" s="40">
        <f ca="1">SUM(J249:J254)</f>
        <v>0</v>
      </c>
      <c r="L254" s="29"/>
      <c r="M254" s="29"/>
    </row>
    <row r="255" spans="1:13" ht="95.28" thickBot="1" customHeight="1">
      <c r="A255" s="15" t="s">
        <v>493</v>
      </c>
      <c r="B255" s="8" t="s">
        <v>494</v>
      </c>
      <c r="C255" s="8" t="s">
        <v>495</v>
      </c>
      <c r="D255" s="26" t="s">
        <v>496</v>
      </c>
      <c r="E255" s="26"/>
      <c r="F255" s="26"/>
      <c r="G255" s="26"/>
      <c r="H255" s="26"/>
      <c r="I255" s="26"/>
      <c r="J255" s="26"/>
      <c r="K255" s="27">
        <f ca="1">SUM(K257:K258)</f>
        <v>0</v>
      </c>
      <c r="L255" s="28">
        <f ca="1">ROUND(597.380*(1+M2/100),2)</f>
        <v>0</v>
      </c>
      <c r="M255" s="28">
        <f ca="1">ROUND(K255*L255,2)</f>
        <v>0</v>
      </c>
    </row>
    <row r="256" spans="1:13" ht="15.12" thickBot="1" customHeight="1">
      <c r="A256" s="29"/>
      <c r="B256" s="29"/>
      <c r="C256" s="29"/>
      <c r="D256" s="29"/>
      <c r="E256" s="30"/>
      <c r="F256" s="32" t="s">
        <v>497</v>
      </c>
      <c r="G256" s="32" t="s">
        <v>498</v>
      </c>
      <c r="H256" s="32" t="s">
        <v>499</v>
      </c>
      <c r="I256" s="32" t="s">
        <v>500</v>
      </c>
      <c r="J256" s="32" t="s">
        <v>501</v>
      </c>
      <c r="K256" s="32" t="s">
        <v>502</v>
      </c>
      <c r="L256" s="29"/>
      <c r="M256" s="29"/>
    </row>
    <row r="257" spans="1:13" ht="15.12" thickBot="1" customHeight="1">
      <c r="A257" s="29"/>
      <c r="B257" s="29"/>
      <c r="C257" s="29"/>
      <c r="D257" s="33"/>
      <c r="E257" s="34" t="s">
        <v>503</v>
      </c>
      <c r="F257" s="35">
        <v>1</v>
      </c>
      <c r="G257" s="36">
        <v>6.360</v>
      </c>
      <c r="H257" s="36">
        <v>0.400</v>
      </c>
      <c r="I257" s="36">
        <v>0.500</v>
      </c>
      <c r="J257" s="38">
        <f ca="1">ROUND(F257*G257*H257*I257,3)</f>
        <v>0</v>
      </c>
      <c r="K257" s="39"/>
      <c r="L257" s="29"/>
      <c r="M257" s="29"/>
    </row>
    <row r="258" spans="1:13" ht="15.12" thickBot="1" customHeight="1">
      <c r="A258" s="29"/>
      <c r="B258" s="29"/>
      <c r="C258" s="29"/>
      <c r="D258" s="33"/>
      <c r="E258" s="8"/>
      <c r="F258" s="6">
        <v>-2</v>
      </c>
      <c r="G258" s="27">
        <v>0.900</v>
      </c>
      <c r="H258" s="27">
        <v>0.400</v>
      </c>
      <c r="I258" s="27">
        <v>0.500</v>
      </c>
      <c r="J258" s="37">
        <f ca="1">ROUND(F258*G258*H258*I258,3)</f>
        <v>0</v>
      </c>
      <c r="K258" s="40">
        <f ca="1">SUM(J257:J258)</f>
        <v>0</v>
      </c>
      <c r="L258" s="29"/>
      <c r="M258" s="29"/>
    </row>
    <row r="259" spans="1:13" ht="95.28" thickBot="1" customHeight="1">
      <c r="A259" s="15" t="s">
        <v>504</v>
      </c>
      <c r="B259" s="8" t="s">
        <v>505</v>
      </c>
      <c r="C259" s="8" t="s">
        <v>506</v>
      </c>
      <c r="D259" s="26" t="s">
        <v>507</v>
      </c>
      <c r="E259" s="26"/>
      <c r="F259" s="26"/>
      <c r="G259" s="26"/>
      <c r="H259" s="26"/>
      <c r="I259" s="26"/>
      <c r="J259" s="26"/>
      <c r="K259" s="27">
        <f ca="1">SUM(K261:K296)</f>
        <v>0</v>
      </c>
      <c r="L259" s="28">
        <f ca="1">ROUND(546.380*(1+M2/100),2)</f>
        <v>0</v>
      </c>
      <c r="M259" s="28">
        <f ca="1">ROUND(K259*L259,2)</f>
        <v>0</v>
      </c>
    </row>
    <row r="260" spans="1:13" ht="15.12" thickBot="1" customHeight="1">
      <c r="A260" s="29"/>
      <c r="B260" s="29"/>
      <c r="C260" s="29"/>
      <c r="D260" s="29"/>
      <c r="E260" s="30"/>
      <c r="F260" s="32" t="s">
        <v>508</v>
      </c>
      <c r="G260" s="32" t="s">
        <v>509</v>
      </c>
      <c r="H260" s="32" t="s">
        <v>510</v>
      </c>
      <c r="I260" s="32" t="s">
        <v>511</v>
      </c>
      <c r="J260" s="32" t="s">
        <v>512</v>
      </c>
      <c r="K260" s="32" t="s">
        <v>513</v>
      </c>
      <c r="L260" s="29"/>
      <c r="M260" s="29"/>
    </row>
    <row r="261" spans="1:13" ht="15.12" thickBot="1" customHeight="1">
      <c r="A261" s="29"/>
      <c r="B261" s="29"/>
      <c r="C261" s="29"/>
      <c r="D261" s="33"/>
      <c r="E261" s="34" t="s">
        <v>514</v>
      </c>
      <c r="F261" s="35">
        <v>1</v>
      </c>
      <c r="G261" s="36">
        <v>0.740</v>
      </c>
      <c r="H261" s="36">
        <v>0.400</v>
      </c>
      <c r="I261" s="36">
        <v>0.400</v>
      </c>
      <c r="J261" s="38">
        <f ca="1">ROUND(F261*G261*H261*I261,3)</f>
        <v>0</v>
      </c>
      <c r="K261" s="39"/>
      <c r="L261" s="29"/>
      <c r="M261" s="29"/>
    </row>
    <row r="262" spans="1:13" ht="15.12" thickBot="1" customHeight="1">
      <c r="A262" s="29"/>
      <c r="B262" s="29"/>
      <c r="C262" s="29"/>
      <c r="D262" s="33"/>
      <c r="E262" s="8"/>
      <c r="F262" s="6">
        <v>1</v>
      </c>
      <c r="G262" s="27">
        <v>5.600</v>
      </c>
      <c r="H262" s="27">
        <v>0.400</v>
      </c>
      <c r="I262" s="27">
        <v>0.400</v>
      </c>
      <c r="J262" s="37">
        <f ca="1">ROUND(F262*G262*H262*I262,3)</f>
        <v>0</v>
      </c>
      <c r="K262" s="29"/>
      <c r="L262" s="29"/>
      <c r="M262" s="29"/>
    </row>
    <row r="263" spans="1:13" ht="15.12" thickBot="1" customHeight="1">
      <c r="A263" s="29"/>
      <c r="B263" s="29"/>
      <c r="C263" s="29"/>
      <c r="D263" s="33"/>
      <c r="E263" s="8"/>
      <c r="F263" s="6">
        <v>1</v>
      </c>
      <c r="G263" s="27">
        <v>5.240</v>
      </c>
      <c r="H263" s="27">
        <v>0.400</v>
      </c>
      <c r="I263" s="27">
        <v>0.400</v>
      </c>
      <c r="J263" s="37">
        <f ca="1">ROUND(F263*G263*H263*I263,3)</f>
        <v>0</v>
      </c>
      <c r="K263" s="29"/>
      <c r="L263" s="29"/>
      <c r="M263" s="29"/>
    </row>
    <row r="264" spans="1:13" ht="15.12" thickBot="1" customHeight="1">
      <c r="A264" s="29"/>
      <c r="B264" s="29"/>
      <c r="C264" s="29"/>
      <c r="D264" s="33"/>
      <c r="E264" s="8"/>
      <c r="F264" s="6">
        <v>1</v>
      </c>
      <c r="G264" s="27">
        <v>1.720</v>
      </c>
      <c r="H264" s="27">
        <v>0.400</v>
      </c>
      <c r="I264" s="27">
        <v>0.400</v>
      </c>
      <c r="J264" s="37">
        <f ca="1">ROUND(F264*G264*H264*I264,3)</f>
        <v>0</v>
      </c>
      <c r="K264" s="29"/>
      <c r="L264" s="29"/>
      <c r="M264" s="29"/>
    </row>
    <row r="265" spans="1:13" ht="15.12" thickBot="1" customHeight="1">
      <c r="A265" s="29"/>
      <c r="B265" s="29"/>
      <c r="C265" s="29"/>
      <c r="D265" s="33"/>
      <c r="E265" s="8"/>
      <c r="F265" s="6">
        <v>1</v>
      </c>
      <c r="G265" s="27">
        <v>0.650</v>
      </c>
      <c r="H265" s="27">
        <v>0.400</v>
      </c>
      <c r="I265" s="27">
        <v>0.400</v>
      </c>
      <c r="J265" s="37">
        <f ca="1">ROUND(F265*G265*H265*I265,3)</f>
        <v>0</v>
      </c>
      <c r="K265" s="29"/>
      <c r="L265" s="29"/>
      <c r="M265" s="29"/>
    </row>
    <row r="266" spans="1:13" ht="15.12" thickBot="1" customHeight="1">
      <c r="A266" s="29"/>
      <c r="B266" s="29"/>
      <c r="C266" s="29"/>
      <c r="D266" s="33"/>
      <c r="E266" s="8"/>
      <c r="F266" s="6">
        <v>1</v>
      </c>
      <c r="G266" s="27">
        <v>5.400</v>
      </c>
      <c r="H266" s="27">
        <v>0.400</v>
      </c>
      <c r="I266" s="27">
        <v>0.400</v>
      </c>
      <c r="J266" s="37">
        <f ca="1">ROUND(F266*G266*H266*I266,3)</f>
        <v>0</v>
      </c>
      <c r="K266" s="29"/>
      <c r="L266" s="29"/>
      <c r="M266" s="29"/>
    </row>
    <row r="267" spans="1:13" ht="15.12" thickBot="1" customHeight="1">
      <c r="A267" s="29"/>
      <c r="B267" s="29"/>
      <c r="C267" s="29"/>
      <c r="D267" s="33"/>
      <c r="E267" s="8"/>
      <c r="F267" s="6">
        <v>1</v>
      </c>
      <c r="G267" s="27">
        <v>3.810</v>
      </c>
      <c r="H267" s="27">
        <v>0.400</v>
      </c>
      <c r="I267" s="27">
        <v>0.400</v>
      </c>
      <c r="J267" s="37">
        <f ca="1">ROUND(F267*G267*H267*I267,3)</f>
        <v>0</v>
      </c>
      <c r="K267" s="29"/>
      <c r="L267" s="29"/>
      <c r="M267" s="29"/>
    </row>
    <row r="268" spans="1:13" ht="15.12" thickBot="1" customHeight="1">
      <c r="A268" s="29"/>
      <c r="B268" s="29"/>
      <c r="C268" s="29"/>
      <c r="D268" s="33"/>
      <c r="E268" s="8"/>
      <c r="F268" s="6">
        <v>1</v>
      </c>
      <c r="G268" s="27">
        <v>3.870</v>
      </c>
      <c r="H268" s="27">
        <v>0.400</v>
      </c>
      <c r="I268" s="27">
        <v>0.400</v>
      </c>
      <c r="J268" s="37">
        <f ca="1">ROUND(F268*G268*H268*I268,3)</f>
        <v>0</v>
      </c>
      <c r="K268" s="29"/>
      <c r="L268" s="29"/>
      <c r="M268" s="29"/>
    </row>
    <row r="269" spans="1:13" ht="15.12" thickBot="1" customHeight="1">
      <c r="A269" s="29"/>
      <c r="B269" s="29"/>
      <c r="C269" s="29"/>
      <c r="D269" s="33"/>
      <c r="E269" s="8"/>
      <c r="F269" s="6">
        <v>1</v>
      </c>
      <c r="G269" s="27">
        <v>3.970</v>
      </c>
      <c r="H269" s="27">
        <v>0.400</v>
      </c>
      <c r="I269" s="27">
        <v>0.400</v>
      </c>
      <c r="J269" s="37">
        <f ca="1">ROUND(F269*G269*H269*I269,3)</f>
        <v>0</v>
      </c>
      <c r="K269" s="29"/>
      <c r="L269" s="29"/>
      <c r="M269" s="29"/>
    </row>
    <row r="270" spans="1:13" ht="15.12" thickBot="1" customHeight="1">
      <c r="A270" s="29"/>
      <c r="B270" s="29"/>
      <c r="C270" s="29"/>
      <c r="D270" s="33"/>
      <c r="E270" s="8"/>
      <c r="F270" s="6">
        <v>1</v>
      </c>
      <c r="G270" s="27">
        <v>0.650</v>
      </c>
      <c r="H270" s="27">
        <v>0.400</v>
      </c>
      <c r="I270" s="27">
        <v>0.400</v>
      </c>
      <c r="J270" s="37">
        <f ca="1">ROUND(F270*G270*H270*I270,3)</f>
        <v>0</v>
      </c>
      <c r="K270" s="29"/>
      <c r="L270" s="29"/>
      <c r="M270" s="29"/>
    </row>
    <row r="271" spans="1:13" ht="15.12" thickBot="1" customHeight="1">
      <c r="A271" s="29"/>
      <c r="B271" s="29"/>
      <c r="C271" s="29"/>
      <c r="D271" s="33"/>
      <c r="E271" s="8"/>
      <c r="F271" s="6">
        <v>1</v>
      </c>
      <c r="G271" s="27">
        <v>5.260</v>
      </c>
      <c r="H271" s="27">
        <v>0.400</v>
      </c>
      <c r="I271" s="27">
        <v>0.400</v>
      </c>
      <c r="J271" s="37">
        <f ca="1">ROUND(F271*G271*H271*I271,3)</f>
        <v>0</v>
      </c>
      <c r="K271" s="29"/>
      <c r="L271" s="29"/>
      <c r="M271" s="29"/>
    </row>
    <row r="272" spans="1:13" ht="15.12" thickBot="1" customHeight="1">
      <c r="A272" s="29"/>
      <c r="B272" s="29"/>
      <c r="C272" s="29"/>
      <c r="D272" s="33"/>
      <c r="E272" s="8"/>
      <c r="F272" s="6">
        <v>1</v>
      </c>
      <c r="G272" s="27">
        <v>4.860</v>
      </c>
      <c r="H272" s="27">
        <v>0.400</v>
      </c>
      <c r="I272" s="27">
        <v>0.400</v>
      </c>
      <c r="J272" s="37">
        <f ca="1">ROUND(F272*G272*H272*I272,3)</f>
        <v>0</v>
      </c>
      <c r="K272" s="29"/>
      <c r="L272" s="29"/>
      <c r="M272" s="29"/>
    </row>
    <row r="273" spans="1:13" ht="15.12" thickBot="1" customHeight="1">
      <c r="A273" s="29"/>
      <c r="B273" s="29"/>
      <c r="C273" s="29"/>
      <c r="D273" s="33"/>
      <c r="E273" s="8"/>
      <c r="F273" s="6">
        <v>1</v>
      </c>
      <c r="G273" s="27">
        <v>4.910</v>
      </c>
      <c r="H273" s="27">
        <v>0.400</v>
      </c>
      <c r="I273" s="27">
        <v>0.400</v>
      </c>
      <c r="J273" s="37">
        <f ca="1">ROUND(F273*G273*H273*I273,3)</f>
        <v>0</v>
      </c>
      <c r="K273" s="29"/>
      <c r="L273" s="29"/>
      <c r="M273" s="29"/>
    </row>
    <row r="274" spans="1:13" ht="15.12" thickBot="1" customHeight="1">
      <c r="A274" s="29"/>
      <c r="B274" s="29"/>
      <c r="C274" s="29"/>
      <c r="D274" s="33"/>
      <c r="E274" s="8"/>
      <c r="F274" s="6">
        <v>1</v>
      </c>
      <c r="G274" s="27">
        <v>0.210</v>
      </c>
      <c r="H274" s="27">
        <v>0.400</v>
      </c>
      <c r="I274" s="27">
        <v>0.400</v>
      </c>
      <c r="J274" s="37">
        <f ca="1">ROUND(F274*G274*H274*I274,3)</f>
        <v>0</v>
      </c>
      <c r="K274" s="29"/>
      <c r="L274" s="29"/>
      <c r="M274" s="29"/>
    </row>
    <row r="275" spans="1:13" ht="15.12" thickBot="1" customHeight="1">
      <c r="A275" s="29"/>
      <c r="B275" s="29"/>
      <c r="C275" s="29"/>
      <c r="D275" s="33"/>
      <c r="E275" s="8"/>
      <c r="F275" s="6">
        <v>1</v>
      </c>
      <c r="G275" s="27">
        <v>0.700</v>
      </c>
      <c r="H275" s="27">
        <v>0.400</v>
      </c>
      <c r="I275" s="27">
        <v>0.400</v>
      </c>
      <c r="J275" s="37">
        <f ca="1">ROUND(F275*G275*H275*I275,3)</f>
        <v>0</v>
      </c>
      <c r="K275" s="29"/>
      <c r="L275" s="29"/>
      <c r="M275" s="29"/>
    </row>
    <row r="276" spans="1:13" ht="15.12" thickBot="1" customHeight="1">
      <c r="A276" s="29"/>
      <c r="B276" s="29"/>
      <c r="C276" s="29"/>
      <c r="D276" s="33"/>
      <c r="E276" s="8"/>
      <c r="F276" s="6">
        <v>1</v>
      </c>
      <c r="G276" s="27">
        <v>4.550</v>
      </c>
      <c r="H276" s="27">
        <v>0.400</v>
      </c>
      <c r="I276" s="27">
        <v>0.400</v>
      </c>
      <c r="J276" s="37">
        <f ca="1">ROUND(F276*G276*H276*I276,3)</f>
        <v>0</v>
      </c>
      <c r="K276" s="29"/>
      <c r="L276" s="29"/>
      <c r="M276" s="29"/>
    </row>
    <row r="277" spans="1:13" ht="15.12" thickBot="1" customHeight="1">
      <c r="A277" s="29"/>
      <c r="B277" s="29"/>
      <c r="C277" s="29"/>
      <c r="D277" s="33"/>
      <c r="E277" s="8"/>
      <c r="F277" s="6">
        <v>1</v>
      </c>
      <c r="G277" s="27">
        <v>0.300</v>
      </c>
      <c r="H277" s="27">
        <v>0.400</v>
      </c>
      <c r="I277" s="27">
        <v>0.400</v>
      </c>
      <c r="J277" s="37">
        <f ca="1">ROUND(F277*G277*H277*I277,3)</f>
        <v>0</v>
      </c>
      <c r="K277" s="29"/>
      <c r="L277" s="29"/>
      <c r="M277" s="29"/>
    </row>
    <row r="278" spans="1:13" ht="15.12" thickBot="1" customHeight="1">
      <c r="A278" s="29"/>
      <c r="B278" s="29"/>
      <c r="C278" s="29"/>
      <c r="D278" s="33"/>
      <c r="E278" s="8"/>
      <c r="F278" s="6">
        <v>1</v>
      </c>
      <c r="G278" s="27">
        <v>1.460</v>
      </c>
      <c r="H278" s="27">
        <v>0.400</v>
      </c>
      <c r="I278" s="27">
        <v>0.400</v>
      </c>
      <c r="J278" s="37">
        <f ca="1">ROUND(F278*G278*H278*I278,3)</f>
        <v>0</v>
      </c>
      <c r="K278" s="29"/>
      <c r="L278" s="29"/>
      <c r="M278" s="29"/>
    </row>
    <row r="279" spans="1:13" ht="15.12" thickBot="1" customHeight="1">
      <c r="A279" s="29"/>
      <c r="B279" s="29"/>
      <c r="C279" s="29"/>
      <c r="D279" s="33"/>
      <c r="E279" s="8"/>
      <c r="F279" s="6">
        <v>1</v>
      </c>
      <c r="G279" s="27">
        <v>1.400</v>
      </c>
      <c r="H279" s="27">
        <v>0.400</v>
      </c>
      <c r="I279" s="27">
        <v>0.400</v>
      </c>
      <c r="J279" s="37">
        <f ca="1">ROUND(F279*G279*H279*I279,3)</f>
        <v>0</v>
      </c>
      <c r="K279" s="29"/>
      <c r="L279" s="29"/>
      <c r="M279" s="29"/>
    </row>
    <row r="280" spans="1:13" ht="15.12" thickBot="1" customHeight="1">
      <c r="A280" s="29"/>
      <c r="B280" s="29"/>
      <c r="C280" s="29"/>
      <c r="D280" s="33"/>
      <c r="E280" s="8"/>
      <c r="F280" s="6">
        <v>1</v>
      </c>
      <c r="G280" s="27">
        <v>2.830</v>
      </c>
      <c r="H280" s="27">
        <v>0.400</v>
      </c>
      <c r="I280" s="27">
        <v>0.400</v>
      </c>
      <c r="J280" s="37">
        <f ca="1">ROUND(F280*G280*H280*I280,3)</f>
        <v>0</v>
      </c>
      <c r="K280" s="29"/>
      <c r="L280" s="29"/>
      <c r="M280" s="29"/>
    </row>
    <row r="281" spans="1:13" ht="15.12" thickBot="1" customHeight="1">
      <c r="A281" s="29"/>
      <c r="B281" s="29"/>
      <c r="C281" s="29"/>
      <c r="D281" s="33"/>
      <c r="E281" s="8"/>
      <c r="F281" s="6">
        <v>1</v>
      </c>
      <c r="G281" s="27">
        <v>5.430</v>
      </c>
      <c r="H281" s="27">
        <v>0.400</v>
      </c>
      <c r="I281" s="27">
        <v>0.400</v>
      </c>
      <c r="J281" s="37">
        <f ca="1">ROUND(F281*G281*H281*I281,3)</f>
        <v>0</v>
      </c>
      <c r="K281" s="29"/>
      <c r="L281" s="29"/>
      <c r="M281" s="29"/>
    </row>
    <row r="282" spans="1:13" ht="15.12" thickBot="1" customHeight="1">
      <c r="A282" s="29"/>
      <c r="B282" s="29"/>
      <c r="C282" s="29"/>
      <c r="D282" s="33"/>
      <c r="E282" s="8">
        <v>.</v>
      </c>
      <c r="F282" s="6">
        <v>1</v>
      </c>
      <c r="G282" s="27">
        <v>1.790</v>
      </c>
      <c r="H282" s="27">
        <v>0.400</v>
      </c>
      <c r="I282" s="27">
        <v>4.000</v>
      </c>
      <c r="J282" s="37">
        <f ca="1">ROUND(F282*G282*H282*I282,3)</f>
        <v>0</v>
      </c>
      <c r="K282" s="29"/>
      <c r="L282" s="29"/>
      <c r="M282" s="29"/>
    </row>
    <row r="283" spans="1:13" ht="15.12" thickBot="1" customHeight="1">
      <c r="A283" s="29"/>
      <c r="B283" s="29"/>
      <c r="C283" s="29"/>
      <c r="D283" s="33"/>
      <c r="E283" s="8"/>
      <c r="F283" s="6">
        <v>1</v>
      </c>
      <c r="G283" s="27">
        <v>1.420</v>
      </c>
      <c r="H283" s="27">
        <v>0.400</v>
      </c>
      <c r="I283" s="27">
        <v>0.400</v>
      </c>
      <c r="J283" s="37">
        <f ca="1">ROUND(F283*G283*H283*I283,3)</f>
        <v>0</v>
      </c>
      <c r="K283" s="29"/>
      <c r="L283" s="29"/>
      <c r="M283" s="29"/>
    </row>
    <row r="284" spans="1:13" ht="15.12" thickBot="1" customHeight="1">
      <c r="A284" s="29"/>
      <c r="B284" s="29"/>
      <c r="C284" s="29"/>
      <c r="D284" s="33"/>
      <c r="E284" s="8" t="s">
        <v>515</v>
      </c>
      <c r="F284" s="6">
        <v>1</v>
      </c>
      <c r="G284" s="27">
        <v>3.770</v>
      </c>
      <c r="H284" s="27">
        <v>0.400</v>
      </c>
      <c r="I284" s="27">
        <v>0.400</v>
      </c>
      <c r="J284" s="37">
        <f ca="1">ROUND(F284*G284*H284*I284,3)</f>
        <v>0</v>
      </c>
      <c r="K284" s="29"/>
      <c r="L284" s="29"/>
      <c r="M284" s="29"/>
    </row>
    <row r="285" spans="1:13" ht="15.12" thickBot="1" customHeight="1">
      <c r="A285" s="29"/>
      <c r="B285" s="29"/>
      <c r="C285" s="29"/>
      <c r="D285" s="33"/>
      <c r="E285" s="8"/>
      <c r="F285" s="6">
        <v>1</v>
      </c>
      <c r="G285" s="27">
        <v>3.210</v>
      </c>
      <c r="H285" s="27">
        <v>0.400</v>
      </c>
      <c r="I285" s="27">
        <v>0.400</v>
      </c>
      <c r="J285" s="37">
        <f ca="1">ROUND(F285*G285*H285*I285,3)</f>
        <v>0</v>
      </c>
      <c r="K285" s="29"/>
      <c r="L285" s="29"/>
      <c r="M285" s="29"/>
    </row>
    <row r="286" spans="1:13" ht="15.12" thickBot="1" customHeight="1">
      <c r="A286" s="29"/>
      <c r="B286" s="29"/>
      <c r="C286" s="29"/>
      <c r="D286" s="33"/>
      <c r="E286" s="8"/>
      <c r="F286" s="6">
        <v>1</v>
      </c>
      <c r="G286" s="27">
        <v>3.880</v>
      </c>
      <c r="H286" s="27">
        <v>0.400</v>
      </c>
      <c r="I286" s="27">
        <v>0.400</v>
      </c>
      <c r="J286" s="37">
        <f ca="1">ROUND(F286*G286*H286*I286,3)</f>
        <v>0</v>
      </c>
      <c r="K286" s="29"/>
      <c r="L286" s="29"/>
      <c r="M286" s="29"/>
    </row>
    <row r="287" spans="1:13" ht="15.12" thickBot="1" customHeight="1">
      <c r="A287" s="29"/>
      <c r="B287" s="29"/>
      <c r="C287" s="29"/>
      <c r="D287" s="33"/>
      <c r="E287" s="8"/>
      <c r="F287" s="6">
        <v>1</v>
      </c>
      <c r="G287" s="27">
        <v>4.110</v>
      </c>
      <c r="H287" s="27">
        <v>0.400</v>
      </c>
      <c r="I287" s="27">
        <v>0.400</v>
      </c>
      <c r="J287" s="37">
        <f ca="1">ROUND(F287*G287*H287*I287,3)</f>
        <v>0</v>
      </c>
      <c r="K287" s="29"/>
      <c r="L287" s="29"/>
      <c r="M287" s="29"/>
    </row>
    <row r="288" spans="1:13" ht="15.12" thickBot="1" customHeight="1">
      <c r="A288" s="29"/>
      <c r="B288" s="29"/>
      <c r="C288" s="29"/>
      <c r="D288" s="33"/>
      <c r="E288" s="8"/>
      <c r="F288" s="6">
        <v>1</v>
      </c>
      <c r="G288" s="27">
        <v>4.410</v>
      </c>
      <c r="H288" s="27">
        <v>0.400</v>
      </c>
      <c r="I288" s="27">
        <v>0.400</v>
      </c>
      <c r="J288" s="37">
        <f ca="1">ROUND(F288*G288*H288*I288,3)</f>
        <v>0</v>
      </c>
      <c r="K288" s="29"/>
      <c r="L288" s="29"/>
      <c r="M288" s="29"/>
    </row>
    <row r="289" spans="1:13" ht="15.12" thickBot="1" customHeight="1">
      <c r="A289" s="29"/>
      <c r="B289" s="29"/>
      <c r="C289" s="29"/>
      <c r="D289" s="33"/>
      <c r="E289" s="8"/>
      <c r="F289" s="6">
        <v>1</v>
      </c>
      <c r="G289" s="27">
        <v>4.010</v>
      </c>
      <c r="H289" s="27">
        <v>0.400</v>
      </c>
      <c r="I289" s="27">
        <v>0.400</v>
      </c>
      <c r="J289" s="37">
        <f ca="1">ROUND(F289*G289*H289*I289,3)</f>
        <v>0</v>
      </c>
      <c r="K289" s="29"/>
      <c r="L289" s="29"/>
      <c r="M289" s="29"/>
    </row>
    <row r="290" spans="1:13" ht="15.12" thickBot="1" customHeight="1">
      <c r="A290" s="29"/>
      <c r="B290" s="29"/>
      <c r="C290" s="29"/>
      <c r="D290" s="33"/>
      <c r="E290" s="8"/>
      <c r="F290" s="6">
        <v>1</v>
      </c>
      <c r="G290" s="27">
        <v>5.290</v>
      </c>
      <c r="H290" s="27">
        <v>0.400</v>
      </c>
      <c r="I290" s="27">
        <v>0.400</v>
      </c>
      <c r="J290" s="37">
        <f ca="1">ROUND(F290*G290*H290*I290,3)</f>
        <v>0</v>
      </c>
      <c r="K290" s="29"/>
      <c r="L290" s="29"/>
      <c r="M290" s="29"/>
    </row>
    <row r="291" spans="1:13" ht="15.12" thickBot="1" customHeight="1">
      <c r="A291" s="29"/>
      <c r="B291" s="29"/>
      <c r="C291" s="29"/>
      <c r="D291" s="33"/>
      <c r="E291" s="8"/>
      <c r="F291" s="6">
        <v>1</v>
      </c>
      <c r="G291" s="27">
        <v>1.490</v>
      </c>
      <c r="H291" s="27">
        <v>0.400</v>
      </c>
      <c r="I291" s="27">
        <v>0.400</v>
      </c>
      <c r="J291" s="37">
        <f ca="1">ROUND(F291*G291*H291*I291,3)</f>
        <v>0</v>
      </c>
      <c r="K291" s="29"/>
      <c r="L291" s="29"/>
      <c r="M291" s="29"/>
    </row>
    <row r="292" spans="1:13" ht="15.12" thickBot="1" customHeight="1">
      <c r="A292" s="29"/>
      <c r="B292" s="29"/>
      <c r="C292" s="29"/>
      <c r="D292" s="33"/>
      <c r="E292" s="8"/>
      <c r="F292" s="6">
        <v>1</v>
      </c>
      <c r="G292" s="27">
        <v>5.140</v>
      </c>
      <c r="H292" s="27">
        <v>0.400</v>
      </c>
      <c r="I292" s="27">
        <v>0.400</v>
      </c>
      <c r="J292" s="37">
        <f ca="1">ROUND(F292*G292*H292*I292,3)</f>
        <v>0</v>
      </c>
      <c r="K292" s="29"/>
      <c r="L292" s="29"/>
      <c r="M292" s="29"/>
    </row>
    <row r="293" spans="1:13" ht="15.12" thickBot="1" customHeight="1">
      <c r="A293" s="29"/>
      <c r="B293" s="29"/>
      <c r="C293" s="29"/>
      <c r="D293" s="33"/>
      <c r="E293" s="8"/>
      <c r="F293" s="6">
        <v>1</v>
      </c>
      <c r="G293" s="27">
        <v>4.190</v>
      </c>
      <c r="H293" s="27">
        <v>0.400</v>
      </c>
      <c r="I293" s="27">
        <v>0.400</v>
      </c>
      <c r="J293" s="37">
        <f ca="1">ROUND(F293*G293*H293*I293,3)</f>
        <v>0</v>
      </c>
      <c r="K293" s="29"/>
      <c r="L293" s="29"/>
      <c r="M293" s="29"/>
    </row>
    <row r="294" spans="1:13" ht="15.12" thickBot="1" customHeight="1">
      <c r="A294" s="29"/>
      <c r="B294" s="29"/>
      <c r="C294" s="29"/>
      <c r="D294" s="33"/>
      <c r="E294" s="8"/>
      <c r="F294" s="6">
        <v>1</v>
      </c>
      <c r="G294" s="27">
        <v>2.870</v>
      </c>
      <c r="H294" s="27">
        <v>0.400</v>
      </c>
      <c r="I294" s="27">
        <v>0.400</v>
      </c>
      <c r="J294" s="37">
        <f ca="1">ROUND(F294*G294*H294*I294,3)</f>
        <v>0</v>
      </c>
      <c r="K294" s="29"/>
      <c r="L294" s="29"/>
      <c r="M294" s="29"/>
    </row>
    <row r="295" spans="1:13" ht="15.12" thickBot="1" customHeight="1">
      <c r="A295" s="29"/>
      <c r="B295" s="29"/>
      <c r="C295" s="29"/>
      <c r="D295" s="33"/>
      <c r="E295" s="8"/>
      <c r="F295" s="6">
        <v>1</v>
      </c>
      <c r="G295" s="27">
        <v>3.170</v>
      </c>
      <c r="H295" s="27">
        <v>0.400</v>
      </c>
      <c r="I295" s="27">
        <v>0.400</v>
      </c>
      <c r="J295" s="37">
        <f ca="1">ROUND(F295*G295*H295*I295,3)</f>
        <v>0</v>
      </c>
      <c r="K295" s="29"/>
      <c r="L295" s="29"/>
      <c r="M295" s="29"/>
    </row>
    <row r="296" spans="1:13" ht="15.12" thickBot="1" customHeight="1">
      <c r="A296" s="29"/>
      <c r="B296" s="29"/>
      <c r="C296" s="29"/>
      <c r="D296" s="33"/>
      <c r="E296" s="8"/>
      <c r="F296" s="6">
        <v>1</v>
      </c>
      <c r="G296" s="27">
        <v>1.050</v>
      </c>
      <c r="H296" s="27">
        <v>0.400</v>
      </c>
      <c r="I296" s="27">
        <v>0.400</v>
      </c>
      <c r="J296" s="37">
        <f ca="1">ROUND(F296*G296*H296*I296,3)</f>
        <v>0</v>
      </c>
      <c r="K296" s="40">
        <f ca="1">SUM(J261:J296)</f>
        <v>0</v>
      </c>
      <c r="L296" s="29"/>
      <c r="M296" s="29"/>
    </row>
    <row r="297" spans="1:13" ht="132.24" thickBot="1" customHeight="1">
      <c r="A297" s="15" t="s">
        <v>516</v>
      </c>
      <c r="B297" s="8" t="s">
        <v>517</v>
      </c>
      <c r="C297" s="8" t="s">
        <v>518</v>
      </c>
      <c r="D297" s="26" t="s">
        <v>519</v>
      </c>
      <c r="E297" s="26"/>
      <c r="F297" s="26"/>
      <c r="G297" s="26"/>
      <c r="H297" s="26"/>
      <c r="I297" s="26"/>
      <c r="J297" s="26"/>
      <c r="K297" s="27">
        <f ca="1">SUM(K299:K320)</f>
        <v>0</v>
      </c>
      <c r="L297" s="28">
        <f ca="1">ROUND(641.300*(1+M2/100),2)</f>
        <v>0</v>
      </c>
      <c r="M297" s="28">
        <f ca="1">ROUND(K297*L297,2)</f>
        <v>0</v>
      </c>
    </row>
    <row r="298" spans="1:13" ht="15.12" thickBot="1" customHeight="1">
      <c r="A298" s="29"/>
      <c r="B298" s="29"/>
      <c r="C298" s="29"/>
      <c r="D298" s="29"/>
      <c r="E298" s="30"/>
      <c r="F298" s="32" t="s">
        <v>520</v>
      </c>
      <c r="G298" s="32" t="s">
        <v>521</v>
      </c>
      <c r="H298" s="32" t="s">
        <v>522</v>
      </c>
      <c r="I298" s="32" t="s">
        <v>523</v>
      </c>
      <c r="J298" s="32" t="s">
        <v>524</v>
      </c>
      <c r="K298" s="32" t="s">
        <v>525</v>
      </c>
      <c r="L298" s="29"/>
      <c r="M298" s="29"/>
    </row>
    <row r="299" spans="1:13" ht="15.12" thickBot="1" customHeight="1">
      <c r="A299" s="29"/>
      <c r="B299" s="29"/>
      <c r="C299" s="29"/>
      <c r="D299" s="33"/>
      <c r="E299" s="34" t="s">
        <v>526</v>
      </c>
      <c r="F299" s="35"/>
      <c r="G299" s="36"/>
      <c r="H299" s="36"/>
      <c r="I299" s="36"/>
      <c r="J299" s="50" t="s">
        <v>527</v>
      </c>
      <c r="K299" s="39"/>
      <c r="L299" s="29"/>
      <c r="M299" s="29"/>
    </row>
    <row r="300" spans="1:13" ht="15.12" thickBot="1" customHeight="1">
      <c r="A300" s="29"/>
      <c r="B300" s="29"/>
      <c r="C300" s="29"/>
      <c r="D300" s="33"/>
      <c r="E300" s="8" t="s">
        <v>528</v>
      </c>
      <c r="F300" s="6">
        <v>2</v>
      </c>
      <c r="G300" s="27">
        <v>4.220</v>
      </c>
      <c r="H300" s="27">
        <v>0.250</v>
      </c>
      <c r="I300" s="27">
        <v>2.950</v>
      </c>
      <c r="J300" s="37">
        <f ca="1">ROUND(F300*G300*H300*I300,3)</f>
        <v>0</v>
      </c>
      <c r="K300" s="29"/>
      <c r="L300" s="29"/>
      <c r="M300" s="29"/>
    </row>
    <row r="301" spans="1:13" ht="15.12" thickBot="1" customHeight="1">
      <c r="A301" s="29"/>
      <c r="B301" s="29"/>
      <c r="C301" s="29"/>
      <c r="D301" s="33"/>
      <c r="E301" s="8" t="s">
        <v>529</v>
      </c>
      <c r="F301" s="6">
        <v>1</v>
      </c>
      <c r="G301" s="27">
        <v>4.540</v>
      </c>
      <c r="H301" s="27">
        <v>0.250</v>
      </c>
      <c r="I301" s="27">
        <v>4.150</v>
      </c>
      <c r="J301" s="37">
        <f ca="1">ROUND(F301*G301*H301*I301,3)</f>
        <v>0</v>
      </c>
      <c r="K301" s="29"/>
      <c r="L301" s="29"/>
      <c r="M301" s="29"/>
    </row>
    <row r="302" spans="1:13" ht="15.12" thickBot="1" customHeight="1">
      <c r="A302" s="29"/>
      <c r="B302" s="29"/>
      <c r="C302" s="29"/>
      <c r="D302" s="33"/>
      <c r="E302" s="8" t="s">
        <v>530</v>
      </c>
      <c r="F302" s="6">
        <v>1</v>
      </c>
      <c r="G302" s="27">
        <v>4.840</v>
      </c>
      <c r="H302" s="27">
        <v>0.250</v>
      </c>
      <c r="I302" s="27">
        <v>4.150</v>
      </c>
      <c r="J302" s="37">
        <f ca="1">ROUND(F302*G302*H302*I302,3)</f>
        <v>0</v>
      </c>
      <c r="K302" s="29"/>
      <c r="L302" s="29"/>
      <c r="M302" s="29"/>
    </row>
    <row r="303" spans="1:13" ht="15.12" thickBot="1" customHeight="1">
      <c r="A303" s="29"/>
      <c r="B303" s="29"/>
      <c r="C303" s="29"/>
      <c r="D303" s="33"/>
      <c r="E303" s="8" t="s">
        <v>531</v>
      </c>
      <c r="F303" s="6">
        <v>1</v>
      </c>
      <c r="G303" s="27">
        <v>2.000</v>
      </c>
      <c r="H303" s="27">
        <v>0.250</v>
      </c>
      <c r="I303" s="27">
        <v>0.450</v>
      </c>
      <c r="J303" s="37">
        <f ca="1">ROUND(F303*G303*H303*I303,3)</f>
        <v>0</v>
      </c>
      <c r="K303" s="29"/>
      <c r="L303" s="29"/>
      <c r="M303" s="29"/>
    </row>
    <row r="304" spans="1:13" ht="15.12" thickBot="1" customHeight="1">
      <c r="A304" s="29"/>
      <c r="B304" s="29"/>
      <c r="C304" s="29"/>
      <c r="D304" s="33"/>
      <c r="E304" s="8" t="s">
        <v>532</v>
      </c>
      <c r="F304" s="6">
        <v>1</v>
      </c>
      <c r="G304" s="27">
        <v>14.600</v>
      </c>
      <c r="H304" s="27">
        <v>0.250</v>
      </c>
      <c r="I304" s="27">
        <v>14.560</v>
      </c>
      <c r="J304" s="37">
        <f ca="1">ROUND(F304*G304*H304*I304,3)</f>
        <v>0</v>
      </c>
      <c r="K304" s="29"/>
      <c r="L304" s="29"/>
      <c r="M304" s="29"/>
    </row>
    <row r="305" spans="1:13" ht="15.12" thickBot="1" customHeight="1">
      <c r="A305" s="29"/>
      <c r="B305" s="29"/>
      <c r="C305" s="29"/>
      <c r="D305" s="33"/>
      <c r="E305" s="8"/>
      <c r="F305" s="6">
        <v>1</v>
      </c>
      <c r="G305" s="27">
        <v>2.000</v>
      </c>
      <c r="H305" s="27">
        <v>0.250</v>
      </c>
      <c r="I305" s="27">
        <v>14.560</v>
      </c>
      <c r="J305" s="37">
        <f ca="1">ROUND(F305*G305*H305*I305,3)</f>
        <v>0</v>
      </c>
      <c r="K305" s="29"/>
      <c r="L305" s="29"/>
      <c r="M305" s="29"/>
    </row>
    <row r="306" spans="1:13" ht="15.12" thickBot="1" customHeight="1">
      <c r="A306" s="29"/>
      <c r="B306" s="29"/>
      <c r="C306" s="29"/>
      <c r="D306" s="33"/>
      <c r="E306" s="8"/>
      <c r="F306" s="6">
        <v>1</v>
      </c>
      <c r="G306" s="27">
        <v>2.000</v>
      </c>
      <c r="H306" s="27">
        <v>0.250</v>
      </c>
      <c r="I306" s="27">
        <v>3.600</v>
      </c>
      <c r="J306" s="37">
        <f ca="1">ROUND(F306*G306*H306*I306,3)</f>
        <v>0</v>
      </c>
      <c r="K306" s="29"/>
      <c r="L306" s="29"/>
      <c r="M306" s="29"/>
    </row>
    <row r="307" spans="1:13" ht="15.12" thickBot="1" customHeight="1">
      <c r="A307" s="29"/>
      <c r="B307" s="29"/>
      <c r="C307" s="29"/>
      <c r="D307" s="33"/>
      <c r="E307" s="8"/>
      <c r="F307" s="6">
        <v>-3</v>
      </c>
      <c r="G307" s="27">
        <v>1.000</v>
      </c>
      <c r="H307" s="27">
        <v>0.250</v>
      </c>
      <c r="I307" s="27">
        <v>2.100</v>
      </c>
      <c r="J307" s="37">
        <f ca="1">ROUND(F307*G307*H307*I307,3)</f>
        <v>0</v>
      </c>
      <c r="K307" s="29"/>
      <c r="L307" s="29"/>
      <c r="M307" s="29"/>
    </row>
    <row r="308" spans="1:13" ht="15.12" thickBot="1" customHeight="1">
      <c r="A308" s="29"/>
      <c r="B308" s="29"/>
      <c r="C308" s="29"/>
      <c r="D308" s="33"/>
      <c r="E308" s="8" t="s">
        <v>533</v>
      </c>
      <c r="F308" s="6">
        <v>1</v>
      </c>
      <c r="G308" s="27">
        <v>5.720</v>
      </c>
      <c r="H308" s="27">
        <v>0.250</v>
      </c>
      <c r="I308" s="27">
        <v>5.600</v>
      </c>
      <c r="J308" s="37">
        <f ca="1">ROUND(F308*G308*H308*I308,3)</f>
        <v>0</v>
      </c>
      <c r="K308" s="29"/>
      <c r="L308" s="29"/>
      <c r="M308" s="29"/>
    </row>
    <row r="309" spans="1:13" ht="15.12" thickBot="1" customHeight="1">
      <c r="A309" s="29"/>
      <c r="B309" s="29"/>
      <c r="C309" s="29"/>
      <c r="D309" s="33"/>
      <c r="E309" s="8"/>
      <c r="F309" s="6">
        <v>-1</v>
      </c>
      <c r="G309" s="27">
        <v>3.830</v>
      </c>
      <c r="H309" s="27">
        <v>0.250</v>
      </c>
      <c r="I309" s="27"/>
      <c r="J309" s="37">
        <f ca="1">ROUND(F309*G309*H309,3)</f>
        <v>0</v>
      </c>
      <c r="K309" s="29"/>
      <c r="L309" s="29"/>
      <c r="M309" s="29"/>
    </row>
    <row r="310" spans="1:13" ht="15.12" thickBot="1" customHeight="1">
      <c r="A310" s="29"/>
      <c r="B310" s="29"/>
      <c r="C310" s="29"/>
      <c r="D310" s="33"/>
      <c r="E310" s="8"/>
      <c r="F310" s="6">
        <v>1</v>
      </c>
      <c r="G310" s="27">
        <v>2.000</v>
      </c>
      <c r="H310" s="27">
        <v>0.250</v>
      </c>
      <c r="I310" s="27">
        <v>3.500</v>
      </c>
      <c r="J310" s="37">
        <f ca="1">ROUND(F310*G310*H310*I310,3)</f>
        <v>0</v>
      </c>
      <c r="K310" s="29"/>
      <c r="L310" s="29"/>
      <c r="M310" s="29"/>
    </row>
    <row r="311" spans="1:13" ht="15.12" thickBot="1" customHeight="1">
      <c r="A311" s="29"/>
      <c r="B311" s="29"/>
      <c r="C311" s="29"/>
      <c r="D311" s="33"/>
      <c r="E311" s="8"/>
      <c r="F311" s="6">
        <v>1</v>
      </c>
      <c r="G311" s="27">
        <v>2.260</v>
      </c>
      <c r="H311" s="27">
        <v>0.250</v>
      </c>
      <c r="I311" s="27">
        <v>3.500</v>
      </c>
      <c r="J311" s="37">
        <f ca="1">ROUND(F311*G311*H311*I311,3)</f>
        <v>0</v>
      </c>
      <c r="K311" s="29"/>
      <c r="L311" s="29"/>
      <c r="M311" s="29"/>
    </row>
    <row r="312" spans="1:13" ht="15.12" thickBot="1" customHeight="1">
      <c r="A312" s="29"/>
      <c r="B312" s="29"/>
      <c r="C312" s="29"/>
      <c r="D312" s="33"/>
      <c r="E312" s="8"/>
      <c r="F312" s="6">
        <v>1</v>
      </c>
      <c r="G312" s="27">
        <v>7.020</v>
      </c>
      <c r="H312" s="27">
        <v>0.250</v>
      </c>
      <c r="I312" s="27">
        <v>3.500</v>
      </c>
      <c r="J312" s="37">
        <f ca="1">ROUND(F312*G312*H312*I312,3)</f>
        <v>0</v>
      </c>
      <c r="K312" s="29"/>
      <c r="L312" s="29"/>
      <c r="M312" s="29"/>
    </row>
    <row r="313" spans="1:13" ht="15.12" thickBot="1" customHeight="1">
      <c r="A313" s="29"/>
      <c r="B313" s="29"/>
      <c r="C313" s="29"/>
      <c r="D313" s="33"/>
      <c r="E313" s="8"/>
      <c r="F313" s="6">
        <v>-1</v>
      </c>
      <c r="G313" s="27">
        <v>3.850</v>
      </c>
      <c r="H313" s="27">
        <v>0.250</v>
      </c>
      <c r="I313" s="27">
        <v>2.610</v>
      </c>
      <c r="J313" s="37">
        <f ca="1">ROUND(F313*G313*H313*I313,3)</f>
        <v>0</v>
      </c>
      <c r="K313" s="29"/>
      <c r="L313" s="29"/>
      <c r="M313" s="29"/>
    </row>
    <row r="314" spans="1:13" ht="21.36" thickBot="1" customHeight="1">
      <c r="A314" s="29"/>
      <c r="B314" s="29"/>
      <c r="C314" s="29"/>
      <c r="D314" s="33"/>
      <c r="E314" s="8" t="s">
        <v>534</v>
      </c>
      <c r="F314" s="6">
        <v>2</v>
      </c>
      <c r="G314" s="27">
        <v>2.500</v>
      </c>
      <c r="H314" s="27">
        <v>0.250</v>
      </c>
      <c r="I314" s="27">
        <v>2.000</v>
      </c>
      <c r="J314" s="37">
        <f ca="1">ROUND(F314*G314*H314*I314,3)</f>
        <v>0</v>
      </c>
      <c r="K314" s="29"/>
      <c r="L314" s="29"/>
      <c r="M314" s="29"/>
    </row>
    <row r="315" spans="1:13" ht="15.12" thickBot="1" customHeight="1">
      <c r="A315" s="29"/>
      <c r="B315" s="29"/>
      <c r="C315" s="29"/>
      <c r="D315" s="33"/>
      <c r="E315" s="8"/>
      <c r="F315" s="6">
        <v>2</v>
      </c>
      <c r="G315" s="27">
        <v>2.000</v>
      </c>
      <c r="H315" s="27">
        <v>0.250</v>
      </c>
      <c r="I315" s="27">
        <v>2.000</v>
      </c>
      <c r="J315" s="37">
        <f ca="1">ROUND(F315*G315*H315*I315,3)</f>
        <v>0</v>
      </c>
      <c r="K315" s="29"/>
      <c r="L315" s="29"/>
      <c r="M315" s="29"/>
    </row>
    <row r="316" spans="1:13" ht="15.12" thickBot="1" customHeight="1">
      <c r="A316" s="29"/>
      <c r="B316" s="29"/>
      <c r="C316" s="29"/>
      <c r="D316" s="33"/>
      <c r="E316" s="8" t="s">
        <v>535</v>
      </c>
      <c r="F316" s="6">
        <v>1</v>
      </c>
      <c r="G316" s="27">
        <v>5.030</v>
      </c>
      <c r="H316" s="27">
        <v>0.250</v>
      </c>
      <c r="I316" s="27">
        <v>4.410</v>
      </c>
      <c r="J316" s="37">
        <f ca="1">ROUND(F316*G316*H316*I316,3)</f>
        <v>0</v>
      </c>
      <c r="K316" s="29"/>
      <c r="L316" s="29"/>
      <c r="M316" s="29"/>
    </row>
    <row r="317" spans="1:13" ht="15.12" thickBot="1" customHeight="1">
      <c r="A317" s="29"/>
      <c r="B317" s="29"/>
      <c r="C317" s="29"/>
      <c r="D317" s="33"/>
      <c r="E317" s="8" t="s">
        <v>536</v>
      </c>
      <c r="F317" s="6">
        <v>1</v>
      </c>
      <c r="G317" s="27">
        <v>2.930</v>
      </c>
      <c r="H317" s="27">
        <v>0.250</v>
      </c>
      <c r="I317" s="27">
        <v>1.600</v>
      </c>
      <c r="J317" s="37">
        <f ca="1">ROUND(F317*G317*H317*I317,3)</f>
        <v>0</v>
      </c>
      <c r="K317" s="29"/>
      <c r="L317" s="29"/>
      <c r="M317" s="29"/>
    </row>
    <row r="318" spans="1:13" ht="15.12" thickBot="1" customHeight="1">
      <c r="A318" s="29"/>
      <c r="B318" s="29"/>
      <c r="C318" s="29"/>
      <c r="D318" s="33"/>
      <c r="E318" s="8"/>
      <c r="F318" s="6">
        <v>1</v>
      </c>
      <c r="G318" s="27">
        <v>1.260</v>
      </c>
      <c r="H318" s="27">
        <v>0.250</v>
      </c>
      <c r="I318" s="27">
        <v>1.600</v>
      </c>
      <c r="J318" s="37">
        <f ca="1">ROUND(F318*G318*H318*I318,3)</f>
        <v>0</v>
      </c>
      <c r="K318" s="29"/>
      <c r="L318" s="29"/>
      <c r="M318" s="29"/>
    </row>
    <row r="319" spans="1:13" ht="15.12" thickBot="1" customHeight="1">
      <c r="A319" s="29"/>
      <c r="B319" s="29"/>
      <c r="C319" s="29"/>
      <c r="D319" s="33"/>
      <c r="E319" s="8"/>
      <c r="F319" s="6">
        <v>1</v>
      </c>
      <c r="G319" s="27">
        <v>1.530</v>
      </c>
      <c r="H319" s="27">
        <v>0.250</v>
      </c>
      <c r="I319" s="27">
        <v>1.600</v>
      </c>
      <c r="J319" s="37">
        <f ca="1">ROUND(F319*G319*H319*I319,3)</f>
        <v>0</v>
      </c>
      <c r="K319" s="29"/>
      <c r="L319" s="29"/>
      <c r="M319" s="29"/>
    </row>
    <row r="320" spans="1:13" ht="15.12" thickBot="1" customHeight="1">
      <c r="A320" s="29"/>
      <c r="B320" s="29"/>
      <c r="C320" s="29"/>
      <c r="D320" s="33"/>
      <c r="E320" s="8" t="s">
        <v>537</v>
      </c>
      <c r="F320" s="6">
        <v>1</v>
      </c>
      <c r="G320" s="27">
        <v>3.440</v>
      </c>
      <c r="H320" s="27">
        <v>1.030</v>
      </c>
      <c r="I320" s="27">
        <v>0.440</v>
      </c>
      <c r="J320" s="37">
        <f ca="1">ROUND(F320*G320*H320*I320,3)</f>
        <v>0</v>
      </c>
      <c r="K320" s="40">
        <f ca="1">SUM(J299:J320)</f>
        <v>0</v>
      </c>
      <c r="L320" s="29"/>
      <c r="M320" s="29"/>
    </row>
    <row r="321" spans="1:13" ht="132.24" thickBot="1" customHeight="1">
      <c r="A321" s="15" t="s">
        <v>538</v>
      </c>
      <c r="B321" s="8" t="s">
        <v>539</v>
      </c>
      <c r="C321" s="8" t="s">
        <v>540</v>
      </c>
      <c r="D321" s="26" t="s">
        <v>541</v>
      </c>
      <c r="E321" s="26"/>
      <c r="F321" s="26"/>
      <c r="G321" s="26"/>
      <c r="H321" s="26"/>
      <c r="I321" s="26"/>
      <c r="J321" s="26"/>
      <c r="K321" s="27">
        <f ca="1">SUM(K323:K324)</f>
        <v>0</v>
      </c>
      <c r="L321" s="28">
        <f ca="1">ROUND(535.950*(1+M2/100),2)</f>
        <v>0</v>
      </c>
      <c r="M321" s="28">
        <f ca="1">ROUND(K321*L321,2)</f>
        <v>0</v>
      </c>
    </row>
    <row r="322" spans="1:13" ht="15.12" thickBot="1" customHeight="1">
      <c r="A322" s="29"/>
      <c r="B322" s="29"/>
      <c r="C322" s="29"/>
      <c r="D322" s="29"/>
      <c r="E322" s="30"/>
      <c r="F322" s="32" t="s">
        <v>542</v>
      </c>
      <c r="G322" s="32" t="s">
        <v>543</v>
      </c>
      <c r="H322" s="32" t="s">
        <v>544</v>
      </c>
      <c r="I322" s="32" t="s">
        <v>545</v>
      </c>
      <c r="J322" s="32" t="s">
        <v>546</v>
      </c>
      <c r="K322" s="32" t="s">
        <v>547</v>
      </c>
      <c r="L322" s="29"/>
      <c r="M322" s="29"/>
    </row>
    <row r="323" spans="1:13" ht="15.12" thickBot="1" customHeight="1">
      <c r="A323" s="29"/>
      <c r="B323" s="29"/>
      <c r="C323" s="29"/>
      <c r="D323" s="33"/>
      <c r="E323" s="34" t="s">
        <v>548</v>
      </c>
      <c r="F323" s="35">
        <v>1</v>
      </c>
      <c r="G323" s="36">
        <v>6.360</v>
      </c>
      <c r="H323" s="36">
        <v>0.250</v>
      </c>
      <c r="I323" s="36">
        <v>3.200</v>
      </c>
      <c r="J323" s="38">
        <f ca="1">ROUND(F323*G323*H323*I323,3)</f>
        <v>0</v>
      </c>
      <c r="K323" s="39"/>
      <c r="L323" s="29"/>
      <c r="M323" s="29"/>
    </row>
    <row r="324" spans="1:13" ht="15.12" thickBot="1" customHeight="1">
      <c r="A324" s="29"/>
      <c r="B324" s="29"/>
      <c r="C324" s="29"/>
      <c r="D324" s="33"/>
      <c r="E324" s="8"/>
      <c r="F324" s="6">
        <v>2</v>
      </c>
      <c r="G324" s="27">
        <v>2.310</v>
      </c>
      <c r="H324" s="27">
        <v>0.250</v>
      </c>
      <c r="I324" s="27">
        <v>3.200</v>
      </c>
      <c r="J324" s="37">
        <f ca="1">ROUND(F324*G324*H324*I324,3)</f>
        <v>0</v>
      </c>
      <c r="K324" s="40">
        <f ca="1">SUM(J323:J324)</f>
        <v>0</v>
      </c>
      <c r="L324" s="29"/>
      <c r="M324" s="29"/>
    </row>
    <row r="325" spans="1:13" ht="86.04" thickBot="1" customHeight="1">
      <c r="A325" s="15" t="s">
        <v>549</v>
      </c>
      <c r="B325" s="8" t="s">
        <v>550</v>
      </c>
      <c r="C325" s="8" t="s">
        <v>551</v>
      </c>
      <c r="D325" s="26" t="s">
        <v>552</v>
      </c>
      <c r="E325" s="26"/>
      <c r="F325" s="26"/>
      <c r="G325" s="26"/>
      <c r="H325" s="26"/>
      <c r="I325" s="26"/>
      <c r="J325" s="26"/>
      <c r="K325" s="27">
        <f ca="1">SUM(K327:K340)</f>
        <v>0</v>
      </c>
      <c r="L325" s="28">
        <f ca="1">ROUND(661.360*(1+M2/100),2)</f>
        <v>0</v>
      </c>
      <c r="M325" s="28">
        <f ca="1">ROUND(K325*L325,2)</f>
        <v>0</v>
      </c>
    </row>
    <row r="326" spans="1:13" ht="15.12" thickBot="1" customHeight="1">
      <c r="A326" s="29"/>
      <c r="B326" s="29"/>
      <c r="C326" s="29"/>
      <c r="D326" s="29"/>
      <c r="E326" s="30"/>
      <c r="F326" s="32" t="s">
        <v>553</v>
      </c>
      <c r="G326" s="32" t="s">
        <v>554</v>
      </c>
      <c r="H326" s="32" t="s">
        <v>555</v>
      </c>
      <c r="I326" s="32" t="s">
        <v>556</v>
      </c>
      <c r="J326" s="32" t="s">
        <v>557</v>
      </c>
      <c r="K326" s="32" t="s">
        <v>558</v>
      </c>
      <c r="L326" s="29"/>
      <c r="M326" s="29"/>
    </row>
    <row r="327" spans="1:13" ht="15.12" thickBot="1" customHeight="1">
      <c r="A327" s="29"/>
      <c r="B327" s="29"/>
      <c r="C327" s="29"/>
      <c r="D327" s="33"/>
      <c r="E327" s="34" t="s">
        <v>559</v>
      </c>
      <c r="F327" s="35">
        <v>1</v>
      </c>
      <c r="G327" s="36">
        <v>47.280</v>
      </c>
      <c r="H327" s="36">
        <v>0.200</v>
      </c>
      <c r="I327" s="36">
        <v>0.250</v>
      </c>
      <c r="J327" s="38">
        <f ca="1">ROUND(F327*G327*H327*I327,3)</f>
        <v>0</v>
      </c>
      <c r="K327" s="39"/>
      <c r="L327" s="29"/>
      <c r="M327" s="29"/>
    </row>
    <row r="328" spans="1:13" ht="15.12" thickBot="1" customHeight="1">
      <c r="A328" s="29"/>
      <c r="B328" s="29"/>
      <c r="C328" s="29"/>
      <c r="D328" s="33"/>
      <c r="E328" s="8" t="s">
        <v>560</v>
      </c>
      <c r="F328" s="6">
        <v>1</v>
      </c>
      <c r="G328" s="27">
        <v>33.800</v>
      </c>
      <c r="H328" s="27">
        <v>0.200</v>
      </c>
      <c r="I328" s="27">
        <v>0.250</v>
      </c>
      <c r="J328" s="37">
        <f ca="1">ROUND(F328*G328*H328*I328,3)</f>
        <v>0</v>
      </c>
      <c r="K328" s="29"/>
      <c r="L328" s="29"/>
      <c r="M328" s="29"/>
    </row>
    <row r="329" spans="1:13" ht="15.12" thickBot="1" customHeight="1">
      <c r="A329" s="29"/>
      <c r="B329" s="29"/>
      <c r="C329" s="29"/>
      <c r="D329" s="33"/>
      <c r="E329" s="8"/>
      <c r="F329" s="6">
        <v>1</v>
      </c>
      <c r="G329" s="27">
        <v>19.870</v>
      </c>
      <c r="H329" s="27">
        <v>0.200</v>
      </c>
      <c r="I329" s="27">
        <v>0.400</v>
      </c>
      <c r="J329" s="37">
        <f ca="1">ROUND(F329*G329*H329*I329,3)</f>
        <v>0</v>
      </c>
      <c r="K329" s="29"/>
      <c r="L329" s="29"/>
      <c r="M329" s="29"/>
    </row>
    <row r="330" spans="1:13" ht="15.12" thickBot="1" customHeight="1">
      <c r="A330" s="29"/>
      <c r="B330" s="29"/>
      <c r="C330" s="29"/>
      <c r="D330" s="33"/>
      <c r="E330" s="8" t="s">
        <v>561</v>
      </c>
      <c r="F330" s="6">
        <v>1</v>
      </c>
      <c r="G330" s="27">
        <v>15.340</v>
      </c>
      <c r="H330" s="27">
        <v>0.200</v>
      </c>
      <c r="I330" s="27">
        <v>0.150</v>
      </c>
      <c r="J330" s="37">
        <f ca="1">ROUND(F330*G330*H330*I330,3)</f>
        <v>0</v>
      </c>
      <c r="K330" s="29"/>
      <c r="L330" s="29"/>
      <c r="M330" s="29"/>
    </row>
    <row r="331" spans="1:13" ht="15.12" thickBot="1" customHeight="1">
      <c r="A331" s="29"/>
      <c r="B331" s="29"/>
      <c r="C331" s="29"/>
      <c r="D331" s="33"/>
      <c r="E331" s="8"/>
      <c r="F331" s="6">
        <v>1</v>
      </c>
      <c r="G331" s="27">
        <v>2.540</v>
      </c>
      <c r="H331" s="27">
        <v>0.200</v>
      </c>
      <c r="I331" s="27">
        <v>0.450</v>
      </c>
      <c r="J331" s="37">
        <f ca="1">ROUND(F331*G331*H331*I331,3)</f>
        <v>0</v>
      </c>
      <c r="K331" s="29"/>
      <c r="L331" s="29"/>
      <c r="M331" s="29"/>
    </row>
    <row r="332" spans="1:13" ht="15.12" thickBot="1" customHeight="1">
      <c r="A332" s="29"/>
      <c r="B332" s="29"/>
      <c r="C332" s="29"/>
      <c r="D332" s="33"/>
      <c r="E332" s="8" t="s">
        <v>562</v>
      </c>
      <c r="F332" s="6">
        <v>8</v>
      </c>
      <c r="G332" s="27">
        <v>1.600</v>
      </c>
      <c r="H332" s="27">
        <v>0.150</v>
      </c>
      <c r="I332" s="27">
        <v>0.800</v>
      </c>
      <c r="J332" s="37">
        <f ca="1">ROUND(F332*G332*H332*I332,3)</f>
        <v>0</v>
      </c>
      <c r="K332" s="29"/>
      <c r="L332" s="29"/>
      <c r="M332" s="29"/>
    </row>
    <row r="333" spans="1:13" ht="15.12" thickBot="1" customHeight="1">
      <c r="A333" s="29"/>
      <c r="B333" s="29"/>
      <c r="C333" s="29"/>
      <c r="D333" s="33"/>
      <c r="E333" s="8"/>
      <c r="F333" s="6">
        <v>8</v>
      </c>
      <c r="G333" s="27">
        <v>0.500</v>
      </c>
      <c r="H333" s="27">
        <v>0.150</v>
      </c>
      <c r="I333" s="27">
        <v>0.800</v>
      </c>
      <c r="J333" s="37">
        <f ca="1">ROUND(F333*G333*H333*I333,3)</f>
        <v>0</v>
      </c>
      <c r="K333" s="29"/>
      <c r="L333" s="29"/>
      <c r="M333" s="29"/>
    </row>
    <row r="334" spans="1:13" ht="15.12" thickBot="1" customHeight="1">
      <c r="A334" s="29"/>
      <c r="B334" s="29"/>
      <c r="C334" s="29"/>
      <c r="D334" s="33"/>
      <c r="E334" s="8" t="s">
        <v>563</v>
      </c>
      <c r="F334" s="6"/>
      <c r="G334" s="27"/>
      <c r="H334" s="27"/>
      <c r="I334" s="27"/>
      <c r="J334" s="31" t="s">
        <v>564</v>
      </c>
      <c r="K334" s="29"/>
      <c r="L334" s="29"/>
      <c r="M334" s="29"/>
    </row>
    <row r="335" spans="1:13" ht="15.12" thickBot="1" customHeight="1">
      <c r="A335" s="29"/>
      <c r="B335" s="29"/>
      <c r="C335" s="29"/>
      <c r="D335" s="33"/>
      <c r="E335" s="8">
        <v>+82,04</v>
      </c>
      <c r="F335" s="6">
        <v>2</v>
      </c>
      <c r="G335" s="27">
        <v>4.860</v>
      </c>
      <c r="H335" s="27">
        <v>0.200</v>
      </c>
      <c r="I335" s="27">
        <v>0.800</v>
      </c>
      <c r="J335" s="37">
        <f ca="1">ROUND(F335*G335*H335*I335,3)</f>
        <v>0</v>
      </c>
      <c r="K335" s="29"/>
      <c r="L335" s="29"/>
      <c r="M335" s="29"/>
    </row>
    <row r="336" spans="1:13" ht="15.12" thickBot="1" customHeight="1">
      <c r="A336" s="29"/>
      <c r="B336" s="29"/>
      <c r="C336" s="29"/>
      <c r="D336" s="33"/>
      <c r="E336" s="8"/>
      <c r="F336" s="6">
        <v>2</v>
      </c>
      <c r="G336" s="27">
        <v>0.630</v>
      </c>
      <c r="H336" s="27">
        <v>0.200</v>
      </c>
      <c r="I336" s="27">
        <v>0.800</v>
      </c>
      <c r="J336" s="37">
        <f ca="1">ROUND(F336*G336*H336*I336,3)</f>
        <v>0</v>
      </c>
      <c r="K336" s="29"/>
      <c r="L336" s="29"/>
      <c r="M336" s="29"/>
    </row>
    <row r="337" spans="1:13" ht="15.12" thickBot="1" customHeight="1">
      <c r="A337" s="29"/>
      <c r="B337" s="29"/>
      <c r="C337" s="29"/>
      <c r="D337" s="33"/>
      <c r="E337" s="8">
        <v>+80,70</v>
      </c>
      <c r="F337" s="6">
        <v>1</v>
      </c>
      <c r="G337" s="27">
        <v>1.090</v>
      </c>
      <c r="H337" s="27">
        <v>0.200</v>
      </c>
      <c r="I337" s="27">
        <v>1.400</v>
      </c>
      <c r="J337" s="37">
        <f ca="1">ROUND(F337*G337*H337*I337,3)</f>
        <v>0</v>
      </c>
      <c r="K337" s="29"/>
      <c r="L337" s="29"/>
      <c r="M337" s="29"/>
    </row>
    <row r="338" spans="1:13" ht="15.12" thickBot="1" customHeight="1">
      <c r="A338" s="29"/>
      <c r="B338" s="29"/>
      <c r="C338" s="29"/>
      <c r="D338" s="33"/>
      <c r="E338" s="8">
        <v>+76,30</v>
      </c>
      <c r="F338" s="6">
        <v>1</v>
      </c>
      <c r="G338" s="27">
        <v>13.810</v>
      </c>
      <c r="H338" s="27">
        <v>0.200</v>
      </c>
      <c r="I338" s="27">
        <v>0.800</v>
      </c>
      <c r="J338" s="37">
        <f ca="1">ROUND(F338*G338*H338*I338,3)</f>
        <v>0</v>
      </c>
      <c r="K338" s="29"/>
      <c r="L338" s="29"/>
      <c r="M338" s="29"/>
    </row>
    <row r="339" spans="1:13" ht="15.12" thickBot="1" customHeight="1">
      <c r="A339" s="29"/>
      <c r="B339" s="29"/>
      <c r="C339" s="29"/>
      <c r="D339" s="33"/>
      <c r="E339" s="8"/>
      <c r="F339" s="6">
        <v>1</v>
      </c>
      <c r="G339" s="27">
        <v>5.460</v>
      </c>
      <c r="H339" s="27">
        <v>0.200</v>
      </c>
      <c r="I339" s="27">
        <v>0.800</v>
      </c>
      <c r="J339" s="37">
        <f ca="1">ROUND(F339*G339*H339*I339,3)</f>
        <v>0</v>
      </c>
      <c r="K339" s="29"/>
      <c r="L339" s="29"/>
      <c r="M339" s="29"/>
    </row>
    <row r="340" spans="1:13" ht="15.12" thickBot="1" customHeight="1">
      <c r="A340" s="29"/>
      <c r="B340" s="29"/>
      <c r="C340" s="29"/>
      <c r="D340" s="33"/>
      <c r="E340" s="8" t="s">
        <v>565</v>
      </c>
      <c r="F340" s="6">
        <v>1</v>
      </c>
      <c r="G340" s="27">
        <v>10.900</v>
      </c>
      <c r="H340" s="27">
        <v>0.200</v>
      </c>
      <c r="I340" s="27">
        <v>0.600</v>
      </c>
      <c r="J340" s="37">
        <f ca="1">ROUND(F340*G340*H340*I340,3)</f>
        <v>0</v>
      </c>
      <c r="K340" s="40">
        <f ca="1">SUM(J327:J340)</f>
        <v>0</v>
      </c>
      <c r="L340" s="29"/>
      <c r="M340" s="29"/>
    </row>
    <row r="341" spans="1:13" ht="58.32" thickBot="1" customHeight="1">
      <c r="A341" s="15" t="s">
        <v>566</v>
      </c>
      <c r="B341" s="8" t="s">
        <v>567</v>
      </c>
      <c r="C341" s="8" t="s">
        <v>568</v>
      </c>
      <c r="D341" s="26" t="s">
        <v>569</v>
      </c>
      <c r="E341" s="26"/>
      <c r="F341" s="26"/>
      <c r="G341" s="26"/>
      <c r="H341" s="26"/>
      <c r="I341" s="26"/>
      <c r="J341" s="26"/>
      <c r="K341" s="27">
        <f ca="1">SUM(K343:K364)</f>
        <v>0</v>
      </c>
      <c r="L341" s="28">
        <f ca="1">ROUND(48.260*(1+M2/100),2)</f>
        <v>0</v>
      </c>
      <c r="M341" s="28">
        <f ca="1">ROUND(K341*L341,2)</f>
        <v>0</v>
      </c>
    </row>
    <row r="342" spans="1:13" ht="15.12" thickBot="1" customHeight="1">
      <c r="A342" s="29"/>
      <c r="B342" s="29"/>
      <c r="C342" s="29"/>
      <c r="D342" s="29"/>
      <c r="E342" s="30"/>
      <c r="F342" s="32" t="s">
        <v>570</v>
      </c>
      <c r="G342" s="32" t="s">
        <v>571</v>
      </c>
      <c r="H342" s="32" t="s">
        <v>572</v>
      </c>
      <c r="I342" s="32" t="s">
        <v>573</v>
      </c>
      <c r="J342" s="32" t="s">
        <v>574</v>
      </c>
      <c r="K342" s="32" t="s">
        <v>575</v>
      </c>
      <c r="L342" s="29"/>
      <c r="M342" s="29"/>
    </row>
    <row r="343" spans="1:13" ht="21.36" thickBot="1" customHeight="1">
      <c r="A343" s="29"/>
      <c r="B343" s="29"/>
      <c r="C343" s="29"/>
      <c r="D343" s="33"/>
      <c r="E343" s="34" t="s">
        <v>576</v>
      </c>
      <c r="F343" s="35">
        <v>1</v>
      </c>
      <c r="G343" s="36">
        <v>64.610</v>
      </c>
      <c r="H343" s="36"/>
      <c r="I343" s="36"/>
      <c r="J343" s="38">
        <f ca="1">ROUND(F343*G343,3)</f>
        <v>0</v>
      </c>
      <c r="K343" s="39"/>
      <c r="L343" s="29"/>
      <c r="M343" s="29"/>
    </row>
    <row r="344" spans="1:13" ht="15.12" thickBot="1" customHeight="1">
      <c r="A344" s="29"/>
      <c r="B344" s="29"/>
      <c r="C344" s="29"/>
      <c r="D344" s="33"/>
      <c r="E344" s="8" t="s">
        <v>577</v>
      </c>
      <c r="F344" s="6">
        <v>-1</v>
      </c>
      <c r="G344" s="27">
        <v>-3.830</v>
      </c>
      <c r="H344" s="27"/>
      <c r="I344" s="27"/>
      <c r="J344" s="37">
        <f ca="1">ROUND(F344*G344,3)</f>
        <v>0</v>
      </c>
      <c r="K344" s="29"/>
      <c r="L344" s="29"/>
      <c r="M344" s="29"/>
    </row>
    <row r="345" spans="1:13" ht="21.36" thickBot="1" customHeight="1">
      <c r="A345" s="29"/>
      <c r="B345" s="29"/>
      <c r="C345" s="29"/>
      <c r="D345" s="33"/>
      <c r="E345" s="8" t="s">
        <v>578</v>
      </c>
      <c r="F345" s="6">
        <v>1</v>
      </c>
      <c r="G345" s="27">
        <v>8.000</v>
      </c>
      <c r="H345" s="27">
        <v>0.250</v>
      </c>
      <c r="I345" s="27"/>
      <c r="J345" s="37">
        <f ca="1">ROUND(F345*G345*H345,3)</f>
        <v>0</v>
      </c>
      <c r="K345" s="29"/>
      <c r="L345" s="29"/>
      <c r="M345" s="29"/>
    </row>
    <row r="346" spans="1:13" ht="15.12" thickBot="1" customHeight="1">
      <c r="A346" s="29"/>
      <c r="B346" s="29"/>
      <c r="C346" s="29"/>
      <c r="D346" s="33"/>
      <c r="E346" s="8"/>
      <c r="F346" s="6">
        <v>1</v>
      </c>
      <c r="G346" s="27">
        <v>2.600</v>
      </c>
      <c r="H346" s="27"/>
      <c r="I346" s="27">
        <v>5.600</v>
      </c>
      <c r="J346" s="37">
        <f ca="1">ROUND(F346*G346*I346,3)</f>
        <v>0</v>
      </c>
      <c r="K346" s="29"/>
      <c r="L346" s="29"/>
      <c r="M346" s="29"/>
    </row>
    <row r="347" spans="1:13" ht="15.12" thickBot="1" customHeight="1">
      <c r="A347" s="29"/>
      <c r="B347" s="29"/>
      <c r="C347" s="29"/>
      <c r="D347" s="33"/>
      <c r="E347" s="8"/>
      <c r="F347" s="6">
        <v>1</v>
      </c>
      <c r="G347" s="27">
        <v>2.910</v>
      </c>
      <c r="H347" s="27"/>
      <c r="I347" s="27">
        <v>5.600</v>
      </c>
      <c r="J347" s="37">
        <f ca="1">ROUND(F347*G347*I347,3)</f>
        <v>0</v>
      </c>
      <c r="K347" s="29"/>
      <c r="L347" s="29"/>
      <c r="M347" s="29"/>
    </row>
    <row r="348" spans="1:13" ht="15.12" thickBot="1" customHeight="1">
      <c r="A348" s="29"/>
      <c r="B348" s="29"/>
      <c r="C348" s="29"/>
      <c r="D348" s="33"/>
      <c r="E348" s="8"/>
      <c r="F348" s="6">
        <v>1</v>
      </c>
      <c r="G348" s="27">
        <v>7.020</v>
      </c>
      <c r="H348" s="27"/>
      <c r="I348" s="27">
        <v>3.450</v>
      </c>
      <c r="J348" s="37">
        <f ca="1">ROUND(F348*G348*I348,3)</f>
        <v>0</v>
      </c>
      <c r="K348" s="29"/>
      <c r="L348" s="29"/>
      <c r="M348" s="29"/>
    </row>
    <row r="349" spans="1:13" ht="15.12" thickBot="1" customHeight="1">
      <c r="A349" s="29"/>
      <c r="B349" s="29"/>
      <c r="C349" s="29"/>
      <c r="D349" s="33"/>
      <c r="E349" s="8" t="s">
        <v>579</v>
      </c>
      <c r="F349" s="6">
        <v>-1</v>
      </c>
      <c r="G349" s="27">
        <v>3.850</v>
      </c>
      <c r="H349" s="27"/>
      <c r="I349" s="27">
        <v>2.610</v>
      </c>
      <c r="J349" s="37">
        <f ca="1">ROUND(F349*G349*I349,3)</f>
        <v>0</v>
      </c>
      <c r="K349" s="29"/>
      <c r="L349" s="29"/>
      <c r="M349" s="29"/>
    </row>
    <row r="350" spans="1:13" ht="21.36" thickBot="1" customHeight="1">
      <c r="A350" s="29"/>
      <c r="B350" s="29"/>
      <c r="C350" s="29"/>
      <c r="D350" s="33"/>
      <c r="E350" s="8" t="s">
        <v>580</v>
      </c>
      <c r="F350" s="6">
        <v>1</v>
      </c>
      <c r="G350" s="27">
        <v>3.850</v>
      </c>
      <c r="H350" s="27">
        <v>0.250</v>
      </c>
      <c r="I350" s="27"/>
      <c r="J350" s="37">
        <f ca="1">ROUND(F350*G350*H350,3)</f>
        <v>0</v>
      </c>
      <c r="K350" s="29"/>
      <c r="L350" s="29"/>
      <c r="M350" s="29"/>
    </row>
    <row r="351" spans="1:13" ht="21.36" thickBot="1" customHeight="1">
      <c r="A351" s="29"/>
      <c r="B351" s="29"/>
      <c r="C351" s="29"/>
      <c r="D351" s="33"/>
      <c r="E351" s="8" t="s">
        <v>581</v>
      </c>
      <c r="F351" s="6">
        <v>2</v>
      </c>
      <c r="G351" s="27"/>
      <c r="H351" s="27">
        <v>0.250</v>
      </c>
      <c r="I351" s="27">
        <v>2.610</v>
      </c>
      <c r="J351" s="37">
        <f ca="1">ROUND(F351*H351*I351,3)</f>
        <v>0</v>
      </c>
      <c r="K351" s="29"/>
      <c r="L351" s="29"/>
      <c r="M351" s="29"/>
    </row>
    <row r="352" spans="1:13" ht="15.12" thickBot="1" customHeight="1">
      <c r="A352" s="29"/>
      <c r="B352" s="29"/>
      <c r="C352" s="29"/>
      <c r="D352" s="33"/>
      <c r="E352" s="8" t="s">
        <v>582</v>
      </c>
      <c r="F352" s="6">
        <v>1</v>
      </c>
      <c r="G352" s="27">
        <v>2.000</v>
      </c>
      <c r="H352" s="27"/>
      <c r="I352" s="27">
        <v>3.500</v>
      </c>
      <c r="J352" s="37">
        <f ca="1">ROUND(F352*G352*I352,3)</f>
        <v>0</v>
      </c>
      <c r="K352" s="29"/>
      <c r="L352" s="29"/>
      <c r="M352" s="29"/>
    </row>
    <row r="353" spans="1:13" ht="15.12" thickBot="1" customHeight="1">
      <c r="A353" s="29"/>
      <c r="B353" s="29"/>
      <c r="C353" s="29"/>
      <c r="D353" s="33"/>
      <c r="E353" s="8"/>
      <c r="F353" s="6">
        <v>1</v>
      </c>
      <c r="G353" s="27">
        <v>2.250</v>
      </c>
      <c r="H353" s="27"/>
      <c r="I353" s="27">
        <v>3.500</v>
      </c>
      <c r="J353" s="37">
        <f ca="1">ROUND(F353*G353*I353,3)</f>
        <v>0</v>
      </c>
      <c r="K353" s="29"/>
      <c r="L353" s="29"/>
      <c r="M353" s="29"/>
    </row>
    <row r="354" spans="1:13" ht="15.12" thickBot="1" customHeight="1">
      <c r="A354" s="29"/>
      <c r="B354" s="29"/>
      <c r="C354" s="29"/>
      <c r="D354" s="33"/>
      <c r="E354" s="8"/>
      <c r="F354" s="6">
        <v>1</v>
      </c>
      <c r="G354" s="27">
        <v>6.230</v>
      </c>
      <c r="H354" s="27"/>
      <c r="I354" s="27">
        <v>3.500</v>
      </c>
      <c r="J354" s="37">
        <f ca="1">ROUND(F354*G354*I354,3)</f>
        <v>0</v>
      </c>
      <c r="K354" s="29"/>
      <c r="L354" s="29"/>
      <c r="M354" s="29"/>
    </row>
    <row r="355" spans="1:13" ht="15.12" thickBot="1" customHeight="1">
      <c r="A355" s="29"/>
      <c r="B355" s="29"/>
      <c r="C355" s="29"/>
      <c r="D355" s="33"/>
      <c r="E355" s="8"/>
      <c r="F355" s="6">
        <v>1</v>
      </c>
      <c r="G355" s="27">
        <v>5.240</v>
      </c>
      <c r="H355" s="27"/>
      <c r="I355" s="27">
        <v>3.500</v>
      </c>
      <c r="J355" s="37">
        <f ca="1">ROUND(F355*G355*I355,3)</f>
        <v>0</v>
      </c>
      <c r="K355" s="29"/>
      <c r="L355" s="29"/>
      <c r="M355" s="29"/>
    </row>
    <row r="356" spans="1:13" ht="15.12" thickBot="1" customHeight="1">
      <c r="A356" s="29"/>
      <c r="B356" s="29"/>
      <c r="C356" s="29"/>
      <c r="D356" s="33"/>
      <c r="E356" s="8" t="s">
        <v>583</v>
      </c>
      <c r="F356" s="6">
        <v>-1</v>
      </c>
      <c r="G356" s="27">
        <v>-3.830</v>
      </c>
      <c r="H356" s="27"/>
      <c r="I356" s="27"/>
      <c r="J356" s="37">
        <f ca="1">ROUND(F356*G356,3)</f>
        <v>0</v>
      </c>
      <c r="K356" s="29"/>
      <c r="L356" s="29"/>
      <c r="M356" s="29"/>
    </row>
    <row r="357" spans="1:13" ht="15.12" thickBot="1" customHeight="1">
      <c r="A357" s="29"/>
      <c r="B357" s="29"/>
      <c r="C357" s="29"/>
      <c r="D357" s="33"/>
      <c r="E357" s="8" t="s">
        <v>584</v>
      </c>
      <c r="F357" s="6">
        <v>-1</v>
      </c>
      <c r="G357" s="27">
        <v>3.850</v>
      </c>
      <c r="H357" s="27"/>
      <c r="I357" s="27">
        <v>2.610</v>
      </c>
      <c r="J357" s="37">
        <f ca="1">ROUND(F357*G357*I357,3)</f>
        <v>0</v>
      </c>
      <c r="K357" s="29"/>
      <c r="L357" s="29"/>
      <c r="M357" s="29"/>
    </row>
    <row r="358" spans="1:13" ht="21.36" thickBot="1" customHeight="1">
      <c r="A358" s="29"/>
      <c r="B358" s="29"/>
      <c r="C358" s="29"/>
      <c r="D358" s="33"/>
      <c r="E358" s="8" t="s">
        <v>585</v>
      </c>
      <c r="F358" s="6">
        <v>1</v>
      </c>
      <c r="G358" s="27">
        <v>2.550</v>
      </c>
      <c r="H358" s="27"/>
      <c r="I358" s="27">
        <v>2.350</v>
      </c>
      <c r="J358" s="37">
        <f ca="1">ROUND(F358*G358*I358,3)</f>
        <v>0</v>
      </c>
      <c r="K358" s="29"/>
      <c r="L358" s="29"/>
      <c r="M358" s="29"/>
    </row>
    <row r="359" spans="1:13" ht="21.36" thickBot="1" customHeight="1">
      <c r="A359" s="29"/>
      <c r="B359" s="29"/>
      <c r="C359" s="29"/>
      <c r="D359" s="33"/>
      <c r="E359" s="8" t="s">
        <v>586</v>
      </c>
      <c r="F359" s="6">
        <v>1</v>
      </c>
      <c r="G359" s="27">
        <v>2.550</v>
      </c>
      <c r="H359" s="27">
        <v>0.250</v>
      </c>
      <c r="I359" s="27"/>
      <c r="J359" s="37">
        <f ca="1">ROUND(F359*G359*H359,3)</f>
        <v>0</v>
      </c>
      <c r="K359" s="29"/>
      <c r="L359" s="29"/>
      <c r="M359" s="29"/>
    </row>
    <row r="360" spans="1:13" ht="30.60" thickBot="1" customHeight="1">
      <c r="A360" s="29"/>
      <c r="B360" s="29"/>
      <c r="C360" s="29"/>
      <c r="D360" s="33"/>
      <c r="E360" s="8" t="s">
        <v>587</v>
      </c>
      <c r="F360" s="6">
        <v>1</v>
      </c>
      <c r="G360" s="27">
        <v>2.300</v>
      </c>
      <c r="H360" s="27"/>
      <c r="I360" s="27">
        <v>14.120</v>
      </c>
      <c r="J360" s="37">
        <f ca="1">ROUND(F360*G360*I360,3)</f>
        <v>0</v>
      </c>
      <c r="K360" s="29"/>
      <c r="L360" s="29"/>
      <c r="M360" s="29"/>
    </row>
    <row r="361" spans="1:13" ht="15.12" thickBot="1" customHeight="1">
      <c r="A361" s="29"/>
      <c r="B361" s="29"/>
      <c r="C361" s="29"/>
      <c r="D361" s="33"/>
      <c r="E361" s="8"/>
      <c r="F361" s="6">
        <v>1</v>
      </c>
      <c r="G361" s="27">
        <v>2.550</v>
      </c>
      <c r="H361" s="27"/>
      <c r="I361" s="27">
        <v>2.350</v>
      </c>
      <c r="J361" s="37">
        <f ca="1">ROUND(F361*G361*I361,3)</f>
        <v>0</v>
      </c>
      <c r="K361" s="29"/>
      <c r="L361" s="29"/>
      <c r="M361" s="29"/>
    </row>
    <row r="362" spans="1:13" ht="21.36" thickBot="1" customHeight="1">
      <c r="A362" s="29"/>
      <c r="B362" s="29"/>
      <c r="C362" s="29"/>
      <c r="D362" s="33"/>
      <c r="E362" s="8" t="s">
        <v>588</v>
      </c>
      <c r="F362" s="6">
        <v>1</v>
      </c>
      <c r="G362" s="27">
        <v>2.000</v>
      </c>
      <c r="H362" s="27"/>
      <c r="I362" s="27">
        <v>3.500</v>
      </c>
      <c r="J362" s="37">
        <f ca="1">ROUND(F362*G362*I362,3)</f>
        <v>0</v>
      </c>
      <c r="K362" s="29"/>
      <c r="L362" s="29"/>
      <c r="M362" s="29"/>
    </row>
    <row r="363" spans="1:13" ht="15.12" thickBot="1" customHeight="1">
      <c r="A363" s="29"/>
      <c r="B363" s="29"/>
      <c r="C363" s="29"/>
      <c r="D363" s="33"/>
      <c r="E363" s="8"/>
      <c r="F363" s="6">
        <v>-3</v>
      </c>
      <c r="G363" s="27">
        <v>1.000</v>
      </c>
      <c r="H363" s="27"/>
      <c r="I363" s="27">
        <v>2.100</v>
      </c>
      <c r="J363" s="37">
        <f ca="1">ROUND(F363*G363*I363,3)</f>
        <v>0</v>
      </c>
      <c r="K363" s="29"/>
      <c r="L363" s="29"/>
      <c r="M363" s="29"/>
    </row>
    <row r="364" spans="1:13" ht="15.12" thickBot="1" customHeight="1">
      <c r="A364" s="29"/>
      <c r="B364" s="29"/>
      <c r="C364" s="29"/>
      <c r="D364" s="33"/>
      <c r="E364" s="8" t="s">
        <v>589</v>
      </c>
      <c r="F364" s="6">
        <v>1</v>
      </c>
      <c r="G364" s="27">
        <v>5.030</v>
      </c>
      <c r="H364" s="27"/>
      <c r="I364" s="27">
        <v>4.660</v>
      </c>
      <c r="J364" s="37">
        <f ca="1">ROUND(F364*G364*I364,3)</f>
        <v>0</v>
      </c>
      <c r="K364" s="40">
        <f ca="1">SUM(J343:J364)</f>
        <v>0</v>
      </c>
      <c r="L364" s="29"/>
      <c r="M364" s="29"/>
    </row>
    <row r="365" spans="1:13" ht="30.60" thickBot="1" customHeight="1">
      <c r="A365" s="15" t="s">
        <v>590</v>
      </c>
      <c r="B365" s="8" t="s">
        <v>591</v>
      </c>
      <c r="C365" s="8" t="s">
        <v>592</v>
      </c>
      <c r="D365" s="26" t="s">
        <v>593</v>
      </c>
      <c r="E365" s="26"/>
      <c r="F365" s="26"/>
      <c r="G365" s="26"/>
      <c r="H365" s="26"/>
      <c r="I365" s="26"/>
      <c r="J365" s="26"/>
      <c r="K365" s="27">
        <f ca="1">SUM(K367:K371)</f>
        <v>0</v>
      </c>
      <c r="L365" s="28">
        <f ca="1">ROUND(30.740*(1+M2/100),2)</f>
        <v>0</v>
      </c>
      <c r="M365" s="28">
        <f ca="1">ROUND(K365*L365,2)</f>
        <v>0</v>
      </c>
    </row>
    <row r="366" spans="1:13" ht="15.12" thickBot="1" customHeight="1">
      <c r="A366" s="29"/>
      <c r="B366" s="29"/>
      <c r="C366" s="29"/>
      <c r="D366" s="29"/>
      <c r="E366" s="30"/>
      <c r="F366" s="32" t="s">
        <v>594</v>
      </c>
      <c r="G366" s="32" t="s">
        <v>595</v>
      </c>
      <c r="H366" s="32" t="s">
        <v>596</v>
      </c>
      <c r="I366" s="32" t="s">
        <v>597</v>
      </c>
      <c r="J366" s="32" t="s">
        <v>598</v>
      </c>
      <c r="K366" s="32" t="s">
        <v>599</v>
      </c>
      <c r="L366" s="29"/>
      <c r="M366" s="29"/>
    </row>
    <row r="367" spans="1:13" ht="30.60" thickBot="1" customHeight="1">
      <c r="A367" s="29"/>
      <c r="B367" s="29"/>
      <c r="C367" s="29"/>
      <c r="D367" s="33"/>
      <c r="E367" s="34" t="s">
        <v>600</v>
      </c>
      <c r="F367" s="35">
        <v>1</v>
      </c>
      <c r="G367" s="36">
        <v>77.330</v>
      </c>
      <c r="H367" s="36"/>
      <c r="I367" s="36"/>
      <c r="J367" s="38">
        <f ca="1">ROUND(F367*G367,3)</f>
        <v>0</v>
      </c>
      <c r="K367" s="39"/>
      <c r="L367" s="29"/>
      <c r="M367" s="29"/>
    </row>
    <row r="368" spans="1:13" ht="21.36" thickBot="1" customHeight="1">
      <c r="A368" s="29"/>
      <c r="B368" s="29"/>
      <c r="C368" s="29"/>
      <c r="D368" s="33"/>
      <c r="E368" s="8" t="s">
        <v>601</v>
      </c>
      <c r="F368" s="6">
        <v>1</v>
      </c>
      <c r="G368" s="27">
        <v>6.600</v>
      </c>
      <c r="H368" s="27"/>
      <c r="I368" s="27"/>
      <c r="J368" s="37">
        <f ca="1">ROUND(F368*G368,3)</f>
        <v>0</v>
      </c>
      <c r="K368" s="29"/>
      <c r="L368" s="29"/>
      <c r="M368" s="29"/>
    </row>
    <row r="369" spans="1:13" ht="15.12" thickBot="1" customHeight="1">
      <c r="A369" s="29"/>
      <c r="B369" s="29"/>
      <c r="C369" s="29"/>
      <c r="D369" s="33"/>
      <c r="E369" s="8"/>
      <c r="F369" s="6">
        <v>1</v>
      </c>
      <c r="G369" s="27">
        <v>1.250</v>
      </c>
      <c r="H369" s="27"/>
      <c r="I369" s="27"/>
      <c r="J369" s="37">
        <f ca="1">ROUND(F369*G369,3)</f>
        <v>0</v>
      </c>
      <c r="K369" s="29"/>
      <c r="L369" s="29"/>
      <c r="M369" s="29"/>
    </row>
    <row r="370" spans="1:13" ht="21.36" thickBot="1" customHeight="1">
      <c r="A370" s="29"/>
      <c r="B370" s="29"/>
      <c r="C370" s="29"/>
      <c r="D370" s="33"/>
      <c r="E370" s="8" t="s">
        <v>602</v>
      </c>
      <c r="F370" s="6">
        <v>1</v>
      </c>
      <c r="G370" s="27">
        <v>43.530</v>
      </c>
      <c r="H370" s="27"/>
      <c r="I370" s="27"/>
      <c r="J370" s="37">
        <f ca="1">ROUND(F370*G370,3)</f>
        <v>0</v>
      </c>
      <c r="K370" s="29"/>
      <c r="L370" s="29"/>
      <c r="M370" s="29"/>
    </row>
    <row r="371" spans="1:13" ht="21.36" thickBot="1" customHeight="1">
      <c r="A371" s="29"/>
      <c r="B371" s="29"/>
      <c r="C371" s="29"/>
      <c r="D371" s="33"/>
      <c r="E371" s="8" t="s">
        <v>603</v>
      </c>
      <c r="F371" s="6">
        <v>1</v>
      </c>
      <c r="G371" s="27">
        <v>2.330</v>
      </c>
      <c r="H371" s="27"/>
      <c r="I371" s="27"/>
      <c r="J371" s="37">
        <f ca="1">ROUND(F371*G371,3)</f>
        <v>0</v>
      </c>
      <c r="K371" s="40">
        <f ca="1">SUM(J367:J371)</f>
        <v>0</v>
      </c>
      <c r="L371" s="29"/>
      <c r="M371" s="29"/>
    </row>
    <row r="372" spans="1:13" ht="30.60" thickBot="1" customHeight="1">
      <c r="A372" s="15" t="s">
        <v>604</v>
      </c>
      <c r="B372" s="8" t="s">
        <v>605</v>
      </c>
      <c r="C372" s="8" t="s">
        <v>606</v>
      </c>
      <c r="D372" s="26" t="s">
        <v>607</v>
      </c>
      <c r="E372" s="26"/>
      <c r="F372" s="26"/>
      <c r="G372" s="26"/>
      <c r="H372" s="26"/>
      <c r="I372" s="26"/>
      <c r="J372" s="26"/>
      <c r="K372" s="27">
        <f ca="1">SUM(K374:K379)</f>
        <v>0</v>
      </c>
      <c r="L372" s="28">
        <f ca="1">ROUND(40.570*(1+M2/100),2)</f>
        <v>0</v>
      </c>
      <c r="M372" s="28">
        <f ca="1">ROUND(K372*L372,2)</f>
        <v>0</v>
      </c>
    </row>
    <row r="373" spans="1:13" ht="15.12" thickBot="1" customHeight="1">
      <c r="A373" s="29"/>
      <c r="B373" s="29"/>
      <c r="C373" s="29"/>
      <c r="D373" s="29"/>
      <c r="E373" s="30"/>
      <c r="F373" s="32" t="s">
        <v>608</v>
      </c>
      <c r="G373" s="32" t="s">
        <v>609</v>
      </c>
      <c r="H373" s="32" t="s">
        <v>610</v>
      </c>
      <c r="I373" s="32" t="s">
        <v>611</v>
      </c>
      <c r="J373" s="32" t="s">
        <v>612</v>
      </c>
      <c r="K373" s="32" t="s">
        <v>613</v>
      </c>
      <c r="L373" s="29"/>
      <c r="M373" s="29"/>
    </row>
    <row r="374" spans="1:13" ht="15.12" thickBot="1" customHeight="1">
      <c r="A374" s="29"/>
      <c r="B374" s="29"/>
      <c r="C374" s="29"/>
      <c r="D374" s="33"/>
      <c r="E374" s="34" t="s">
        <v>614</v>
      </c>
      <c r="F374" s="35">
        <v>1</v>
      </c>
      <c r="G374" s="36">
        <v>59.880</v>
      </c>
      <c r="H374" s="36"/>
      <c r="I374" s="36"/>
      <c r="J374" s="38">
        <f ca="1">ROUND(F374*G374,3)</f>
        <v>0</v>
      </c>
      <c r="K374" s="39"/>
      <c r="L374" s="29"/>
      <c r="M374" s="29"/>
    </row>
    <row r="375" spans="1:13" ht="15.12" thickBot="1" customHeight="1">
      <c r="A375" s="29"/>
      <c r="B375" s="29"/>
      <c r="C375" s="29"/>
      <c r="D375" s="33"/>
      <c r="E375" s="8" t="s">
        <v>615</v>
      </c>
      <c r="F375" s="6">
        <v>1</v>
      </c>
      <c r="G375" s="27">
        <v>8.400</v>
      </c>
      <c r="H375" s="27"/>
      <c r="I375" s="27"/>
      <c r="J375" s="37">
        <f ca="1">ROUND(F375*G375,3)</f>
        <v>0</v>
      </c>
      <c r="K375" s="29"/>
      <c r="L375" s="29"/>
      <c r="M375" s="29"/>
    </row>
    <row r="376" spans="1:13" ht="15.12" thickBot="1" customHeight="1">
      <c r="A376" s="29"/>
      <c r="B376" s="29"/>
      <c r="C376" s="29"/>
      <c r="D376" s="33"/>
      <c r="E376" s="8" t="s">
        <v>616</v>
      </c>
      <c r="F376" s="6">
        <v>1</v>
      </c>
      <c r="G376" s="27">
        <v>28.300</v>
      </c>
      <c r="H376" s="27"/>
      <c r="I376" s="27"/>
      <c r="J376" s="37">
        <f ca="1">ROUND(F376*G376,3)</f>
        <v>0</v>
      </c>
      <c r="K376" s="29"/>
      <c r="L376" s="29"/>
      <c r="M376" s="29"/>
    </row>
    <row r="377" spans="1:13" ht="15.12" thickBot="1" customHeight="1">
      <c r="A377" s="29"/>
      <c r="B377" s="29"/>
      <c r="C377" s="29"/>
      <c r="D377" s="33"/>
      <c r="E377" s="8" t="s">
        <v>617</v>
      </c>
      <c r="F377" s="6">
        <v>1</v>
      </c>
      <c r="G377" s="27">
        <v>15.500</v>
      </c>
      <c r="H377" s="27"/>
      <c r="I377" s="27"/>
      <c r="J377" s="37">
        <f ca="1">ROUND(F377*G377,3)</f>
        <v>0</v>
      </c>
      <c r="K377" s="29"/>
      <c r="L377" s="29"/>
      <c r="M377" s="29"/>
    </row>
    <row r="378" spans="1:13" ht="15.12" thickBot="1" customHeight="1">
      <c r="A378" s="29"/>
      <c r="B378" s="29"/>
      <c r="C378" s="29"/>
      <c r="D378" s="33"/>
      <c r="E378" s="8"/>
      <c r="F378" s="6">
        <v>1</v>
      </c>
      <c r="G378" s="27">
        <v>3.030</v>
      </c>
      <c r="H378" s="27"/>
      <c r="I378" s="27"/>
      <c r="J378" s="37">
        <f ca="1">ROUND(F378*G378,3)</f>
        <v>0</v>
      </c>
      <c r="K378" s="29"/>
      <c r="L378" s="29"/>
      <c r="M378" s="29"/>
    </row>
    <row r="379" spans="1:13" ht="15.12" thickBot="1" customHeight="1">
      <c r="A379" s="29"/>
      <c r="B379" s="29"/>
      <c r="C379" s="29"/>
      <c r="D379" s="33"/>
      <c r="E379" s="8" t="s">
        <v>618</v>
      </c>
      <c r="F379" s="6">
        <v>1</v>
      </c>
      <c r="G379" s="27">
        <v>4.110</v>
      </c>
      <c r="H379" s="27"/>
      <c r="I379" s="27"/>
      <c r="J379" s="37">
        <f ca="1">ROUND(F379*G379,3)</f>
        <v>0</v>
      </c>
      <c r="K379" s="40">
        <f ca="1">SUM(J374:J379)</f>
        <v>0</v>
      </c>
      <c r="L379" s="29"/>
      <c r="M379" s="29"/>
    </row>
    <row r="380" spans="1:13" ht="39.84" thickBot="1" customHeight="1">
      <c r="A380" s="15" t="s">
        <v>619</v>
      </c>
      <c r="B380" s="8" t="s">
        <v>620</v>
      </c>
      <c r="C380" s="8" t="s">
        <v>621</v>
      </c>
      <c r="D380" s="26" t="s">
        <v>622</v>
      </c>
      <c r="E380" s="26"/>
      <c r="F380" s="26"/>
      <c r="G380" s="26"/>
      <c r="H380" s="26"/>
      <c r="I380" s="26"/>
      <c r="J380" s="26"/>
      <c r="K380" s="27">
        <f ca="1">SUM(K382:K390)</f>
        <v>0</v>
      </c>
      <c r="L380" s="28">
        <f ca="1">ROUND(34.900*(1+M2/100),2)</f>
        <v>0</v>
      </c>
      <c r="M380" s="28">
        <f ca="1">ROUND(K380*L380,2)</f>
        <v>0</v>
      </c>
    </row>
    <row r="381" spans="1:13" ht="15.12" thickBot="1" customHeight="1">
      <c r="A381" s="29"/>
      <c r="B381" s="29"/>
      <c r="C381" s="29"/>
      <c r="D381" s="29"/>
      <c r="E381" s="30"/>
      <c r="F381" s="32" t="s">
        <v>623</v>
      </c>
      <c r="G381" s="32" t="s">
        <v>624</v>
      </c>
      <c r="H381" s="32" t="s">
        <v>625</v>
      </c>
      <c r="I381" s="32" t="s">
        <v>626</v>
      </c>
      <c r="J381" s="32" t="s">
        <v>627</v>
      </c>
      <c r="K381" s="32" t="s">
        <v>628</v>
      </c>
      <c r="L381" s="29"/>
      <c r="M381" s="29"/>
    </row>
    <row r="382" spans="1:13" ht="21.36" thickBot="1" customHeight="1">
      <c r="A382" s="29"/>
      <c r="B382" s="29"/>
      <c r="C382" s="29"/>
      <c r="D382" s="33"/>
      <c r="E382" s="34" t="s">
        <v>629</v>
      </c>
      <c r="F382" s="35">
        <v>1</v>
      </c>
      <c r="G382" s="36">
        <v>30.920</v>
      </c>
      <c r="H382" s="36"/>
      <c r="I382" s="36"/>
      <c r="J382" s="38">
        <f ca="1">ROUND(F382*G382,3)</f>
        <v>0</v>
      </c>
      <c r="K382" s="39"/>
      <c r="L382" s="29"/>
      <c r="M382" s="29"/>
    </row>
    <row r="383" spans="1:13" ht="15.12" thickBot="1" customHeight="1">
      <c r="A383" s="29"/>
      <c r="B383" s="29"/>
      <c r="C383" s="29"/>
      <c r="D383" s="33"/>
      <c r="E383" s="8" t="s">
        <v>630</v>
      </c>
      <c r="F383" s="6">
        <v>1</v>
      </c>
      <c r="G383" s="27">
        <v>42.690</v>
      </c>
      <c r="H383" s="27"/>
      <c r="I383" s="27"/>
      <c r="J383" s="37">
        <f ca="1">ROUND(F383*G383,3)</f>
        <v>0</v>
      </c>
      <c r="K383" s="29"/>
      <c r="L383" s="29"/>
      <c r="M383" s="29"/>
    </row>
    <row r="384" spans="1:13" ht="15.12" thickBot="1" customHeight="1">
      <c r="A384" s="29"/>
      <c r="B384" s="29"/>
      <c r="C384" s="29"/>
      <c r="D384" s="33"/>
      <c r="E384" s="8" t="s">
        <v>631</v>
      </c>
      <c r="F384" s="6">
        <v>1</v>
      </c>
      <c r="G384" s="27">
        <v>65.770</v>
      </c>
      <c r="H384" s="27"/>
      <c r="I384" s="27"/>
      <c r="J384" s="37">
        <f ca="1">ROUND(F384*G384,3)</f>
        <v>0</v>
      </c>
      <c r="K384" s="29"/>
      <c r="L384" s="29"/>
      <c r="M384" s="29"/>
    </row>
    <row r="385" spans="1:13" ht="15.12" thickBot="1" customHeight="1">
      <c r="A385" s="29"/>
      <c r="B385" s="29"/>
      <c r="C385" s="29"/>
      <c r="D385" s="33"/>
      <c r="E385" s="8" t="s">
        <v>632</v>
      </c>
      <c r="F385" s="6">
        <v>1</v>
      </c>
      <c r="G385" s="27">
        <v>13.510</v>
      </c>
      <c r="H385" s="27"/>
      <c r="I385" s="27"/>
      <c r="J385" s="37">
        <f ca="1">ROUND(F385*G385,3)</f>
        <v>0</v>
      </c>
      <c r="K385" s="29"/>
      <c r="L385" s="29"/>
      <c r="M385" s="29"/>
    </row>
    <row r="386" spans="1:13" ht="15.12" thickBot="1" customHeight="1">
      <c r="A386" s="29"/>
      <c r="B386" s="29"/>
      <c r="C386" s="29"/>
      <c r="D386" s="33"/>
      <c r="E386" s="8" t="s">
        <v>633</v>
      </c>
      <c r="F386" s="6">
        <v>1</v>
      </c>
      <c r="G386" s="27">
        <v>92.070</v>
      </c>
      <c r="H386" s="27"/>
      <c r="I386" s="27"/>
      <c r="J386" s="37">
        <f ca="1">ROUND(F386*G386,3)</f>
        <v>0</v>
      </c>
      <c r="K386" s="29"/>
      <c r="L386" s="29"/>
      <c r="M386" s="29"/>
    </row>
    <row r="387" spans="1:13" ht="15.12" thickBot="1" customHeight="1">
      <c r="A387" s="29"/>
      <c r="B387" s="29"/>
      <c r="C387" s="29"/>
      <c r="D387" s="33"/>
      <c r="E387" s="8" t="s">
        <v>634</v>
      </c>
      <c r="F387" s="6">
        <v>1</v>
      </c>
      <c r="G387" s="27"/>
      <c r="H387" s="27">
        <v>46.830</v>
      </c>
      <c r="I387" s="27">
        <v>0.600</v>
      </c>
      <c r="J387" s="37">
        <f ca="1">ROUND(F387*H387*I387,3)</f>
        <v>0</v>
      </c>
      <c r="K387" s="29"/>
      <c r="L387" s="29"/>
      <c r="M387" s="29"/>
    </row>
    <row r="388" spans="1:13" ht="15.12" thickBot="1" customHeight="1">
      <c r="A388" s="29"/>
      <c r="B388" s="29"/>
      <c r="C388" s="29"/>
      <c r="D388" s="33"/>
      <c r="E388" s="8"/>
      <c r="F388" s="6">
        <v>1</v>
      </c>
      <c r="G388" s="27"/>
      <c r="H388" s="27">
        <v>7.410</v>
      </c>
      <c r="I388" s="27">
        <v>0.600</v>
      </c>
      <c r="J388" s="37">
        <f ca="1">ROUND(F388*H388*I388,3)</f>
        <v>0</v>
      </c>
      <c r="K388" s="29"/>
      <c r="L388" s="29"/>
      <c r="M388" s="29"/>
    </row>
    <row r="389" spans="1:13" ht="15.12" thickBot="1" customHeight="1">
      <c r="A389" s="29"/>
      <c r="B389" s="29"/>
      <c r="C389" s="29"/>
      <c r="D389" s="33"/>
      <c r="E389" s="8"/>
      <c r="F389" s="6">
        <v>1</v>
      </c>
      <c r="G389" s="27"/>
      <c r="H389" s="27">
        <v>5.040</v>
      </c>
      <c r="I389" s="27">
        <v>0.600</v>
      </c>
      <c r="J389" s="37">
        <f ca="1">ROUND(F389*H389*I389,3)</f>
        <v>0</v>
      </c>
      <c r="K389" s="29"/>
      <c r="L389" s="29"/>
      <c r="M389" s="29"/>
    </row>
    <row r="390" spans="1:13" ht="15.12" thickBot="1" customHeight="1">
      <c r="A390" s="29"/>
      <c r="B390" s="29"/>
      <c r="C390" s="29"/>
      <c r="D390" s="33"/>
      <c r="E390" s="8" t="s">
        <v>635</v>
      </c>
      <c r="F390" s="6">
        <v>1</v>
      </c>
      <c r="G390" s="27">
        <v>3.450</v>
      </c>
      <c r="H390" s="27"/>
      <c r="I390" s="27"/>
      <c r="J390" s="37">
        <f ca="1">ROUND(F390*G390,3)</f>
        <v>0</v>
      </c>
      <c r="K390" s="40">
        <f ca="1">SUM(J382:J390)</f>
        <v>0</v>
      </c>
      <c r="L390" s="29"/>
      <c r="M390" s="29"/>
    </row>
    <row r="391" spans="1:13" ht="49.08" thickBot="1" customHeight="1">
      <c r="A391" s="15" t="s">
        <v>636</v>
      </c>
      <c r="B391" s="8" t="s">
        <v>637</v>
      </c>
      <c r="C391" s="8" t="s">
        <v>638</v>
      </c>
      <c r="D391" s="26" t="s">
        <v>639</v>
      </c>
      <c r="E391" s="26"/>
      <c r="F391" s="26"/>
      <c r="G391" s="26"/>
      <c r="H391" s="26"/>
      <c r="I391" s="26"/>
      <c r="J391" s="26"/>
      <c r="K391" s="27">
        <f ca="1">SUM(K393:K393)</f>
        <v>0</v>
      </c>
      <c r="L391" s="28">
        <f ca="1">ROUND(26.840*(1+M2/100),2)</f>
        <v>0</v>
      </c>
      <c r="M391" s="28">
        <f ca="1">ROUND(K391*L391,2)</f>
        <v>0</v>
      </c>
    </row>
    <row r="392" spans="1:13" ht="15.12" thickBot="1" customHeight="1">
      <c r="A392" s="29"/>
      <c r="B392" s="29"/>
      <c r="C392" s="29"/>
      <c r="D392" s="29"/>
      <c r="E392" s="30"/>
      <c r="F392" s="32" t="s">
        <v>640</v>
      </c>
      <c r="G392" s="32" t="s">
        <v>641</v>
      </c>
      <c r="H392" s="32" t="s">
        <v>642</v>
      </c>
      <c r="I392" s="32" t="s">
        <v>643</v>
      </c>
      <c r="J392" s="32" t="s">
        <v>644</v>
      </c>
      <c r="K392" s="32" t="s">
        <v>645</v>
      </c>
      <c r="L392" s="29"/>
      <c r="M392" s="29"/>
    </row>
    <row r="393" spans="1:13" ht="21.36" thickBot="1" customHeight="1">
      <c r="A393" s="29"/>
      <c r="B393" s="29"/>
      <c r="C393" s="29"/>
      <c r="D393" s="33"/>
      <c r="E393" s="34" t="s">
        <v>646</v>
      </c>
      <c r="F393" s="35">
        <v>1</v>
      </c>
      <c r="G393" s="36">
        <v>7.530</v>
      </c>
      <c r="H393" s="36"/>
      <c r="I393" s="36"/>
      <c r="J393" s="38">
        <f ca="1">ROUND(F393*G393,3)</f>
        <v>0</v>
      </c>
      <c r="K393" s="41">
        <f ca="1">SUM(J393:J393)</f>
        <v>0</v>
      </c>
      <c r="L393" s="29"/>
      <c r="M393" s="29"/>
    </row>
    <row r="394" spans="1:13" ht="30.60" thickBot="1" customHeight="1">
      <c r="A394" s="15" t="s">
        <v>647</v>
      </c>
      <c r="B394" s="8" t="s">
        <v>648</v>
      </c>
      <c r="C394" s="8" t="s">
        <v>649</v>
      </c>
      <c r="D394" s="26" t="s">
        <v>650</v>
      </c>
      <c r="E394" s="26"/>
      <c r="F394" s="26"/>
      <c r="G394" s="26"/>
      <c r="H394" s="26"/>
      <c r="I394" s="26"/>
      <c r="J394" s="26"/>
      <c r="K394" s="27">
        <f ca="1">SUM(K396:K399)</f>
        <v>0</v>
      </c>
      <c r="L394" s="28">
        <f ca="1">ROUND(7.500*(1+M2/100),2)</f>
        <v>0</v>
      </c>
      <c r="M394" s="28">
        <f ca="1">ROUND(K394*L394,2)</f>
        <v>0</v>
      </c>
    </row>
    <row r="395" spans="1:13" ht="15.12" thickBot="1" customHeight="1">
      <c r="A395" s="29"/>
      <c r="B395" s="29"/>
      <c r="C395" s="29"/>
      <c r="D395" s="29"/>
      <c r="E395" s="30"/>
      <c r="F395" s="32" t="s">
        <v>651</v>
      </c>
      <c r="G395" s="32" t="s">
        <v>652</v>
      </c>
      <c r="H395" s="32" t="s">
        <v>653</v>
      </c>
      <c r="I395" s="32" t="s">
        <v>654</v>
      </c>
      <c r="J395" s="32" t="s">
        <v>655</v>
      </c>
      <c r="K395" s="32" t="s">
        <v>656</v>
      </c>
      <c r="L395" s="29"/>
      <c r="M395" s="29"/>
    </row>
    <row r="396" spans="1:13" ht="21.36" thickBot="1" customHeight="1">
      <c r="A396" s="29"/>
      <c r="B396" s="29"/>
      <c r="C396" s="29"/>
      <c r="D396" s="33"/>
      <c r="E396" s="34" t="s">
        <v>657</v>
      </c>
      <c r="F396" s="35">
        <v>1</v>
      </c>
      <c r="G396" s="36">
        <v>131.040</v>
      </c>
      <c r="H396" s="36"/>
      <c r="I396" s="36"/>
      <c r="J396" s="38">
        <f ca="1">ROUND(F396*G396,3)</f>
        <v>0</v>
      </c>
      <c r="K396" s="39"/>
      <c r="L396" s="29"/>
      <c r="M396" s="29"/>
    </row>
    <row r="397" spans="1:13" ht="21.36" thickBot="1" customHeight="1">
      <c r="A397" s="29"/>
      <c r="B397" s="29"/>
      <c r="C397" s="29"/>
      <c r="D397" s="33"/>
      <c r="E397" s="8" t="s">
        <v>658</v>
      </c>
      <c r="F397" s="6">
        <v>1</v>
      </c>
      <c r="G397" s="27">
        <v>119.220</v>
      </c>
      <c r="H397" s="27"/>
      <c r="I397" s="27"/>
      <c r="J397" s="37">
        <f ca="1">ROUND(F397*G397,3)</f>
        <v>0</v>
      </c>
      <c r="K397" s="29"/>
      <c r="L397" s="29"/>
      <c r="M397" s="29"/>
    </row>
    <row r="398" spans="1:13" ht="30.60" thickBot="1" customHeight="1">
      <c r="A398" s="29"/>
      <c r="B398" s="29"/>
      <c r="C398" s="29"/>
      <c r="D398" s="33"/>
      <c r="E398" s="8" t="s">
        <v>659</v>
      </c>
      <c r="F398" s="6">
        <v>1</v>
      </c>
      <c r="G398" s="27">
        <v>278.140</v>
      </c>
      <c r="H398" s="27"/>
      <c r="I398" s="27"/>
      <c r="J398" s="37">
        <f ca="1">ROUND(F398*G398,3)</f>
        <v>0</v>
      </c>
      <c r="K398" s="29"/>
      <c r="L398" s="29"/>
      <c r="M398" s="29"/>
    </row>
    <row r="399" spans="1:13" ht="30.60" thickBot="1" customHeight="1">
      <c r="A399" s="29"/>
      <c r="B399" s="29"/>
      <c r="C399" s="29"/>
      <c r="D399" s="33"/>
      <c r="E399" s="8" t="s">
        <v>660</v>
      </c>
      <c r="F399" s="6">
        <v>1</v>
      </c>
      <c r="G399" s="27">
        <v>7.530</v>
      </c>
      <c r="H399" s="27"/>
      <c r="I399" s="27"/>
      <c r="J399" s="37">
        <f ca="1">ROUND(F399*G399,3)</f>
        <v>0</v>
      </c>
      <c r="K399" s="40">
        <f ca="1">SUM(J396:J399)</f>
        <v>0</v>
      </c>
      <c r="L399" s="29"/>
      <c r="M399" s="29"/>
    </row>
    <row r="400" spans="1:13" ht="15.48" thickBot="1" customHeight="1">
      <c r="A400" s="42"/>
      <c r="B400" s="42"/>
      <c r="C400" s="42"/>
      <c r="D400" s="43" t="s">
        <v>661</v>
      </c>
      <c r="E400" s="44"/>
      <c r="F400" s="44"/>
      <c r="G400" s="44"/>
      <c r="H400" s="44"/>
      <c r="I400" s="44"/>
      <c r="J400" s="44"/>
      <c r="K400" s="44"/>
      <c r="L400" s="45">
        <f ca="1">M211+M219+M225+M238+M242+M255+M259+M297+M321+M325+M341+M365+M372+M380+M391+M394</f>
        <v>0</v>
      </c>
      <c r="M400" s="45">
        <f ca="1">ROUND(L400,2)</f>
        <v>0</v>
      </c>
    </row>
    <row r="401" spans="1:13" ht="15.48" thickBot="1" customHeight="1">
      <c r="A401" s="46" t="s">
        <v>662</v>
      </c>
      <c r="B401" s="46" t="s">
        <v>663</v>
      </c>
      <c r="C401" s="47"/>
      <c r="D401" s="48" t="s">
        <v>664</v>
      </c>
      <c r="E401" s="48"/>
      <c r="F401" s="48"/>
      <c r="G401" s="48"/>
      <c r="H401" s="48"/>
      <c r="I401" s="48"/>
      <c r="J401" s="48"/>
      <c r="K401" s="47"/>
      <c r="L401" s="49">
        <f ca="1">L467</f>
        <v>0</v>
      </c>
      <c r="M401" s="49">
        <f ca="1">ROUND(L401,2)</f>
        <v>0</v>
      </c>
    </row>
    <row r="402" spans="1:13" ht="39.84" thickBot="1" customHeight="1">
      <c r="A402" s="15" t="s">
        <v>665</v>
      </c>
      <c r="B402" s="8" t="s">
        <v>666</v>
      </c>
      <c r="C402" s="8" t="s">
        <v>667</v>
      </c>
      <c r="D402" s="26" t="s">
        <v>668</v>
      </c>
      <c r="E402" s="26"/>
      <c r="F402" s="26"/>
      <c r="G402" s="26"/>
      <c r="H402" s="26"/>
      <c r="I402" s="26"/>
      <c r="J402" s="26"/>
      <c r="K402" s="27">
        <f ca="1">SUM(K404:K413)</f>
        <v>0</v>
      </c>
      <c r="L402" s="28">
        <f ca="1">ROUND(468.110*(1+M2/100),2)</f>
        <v>0</v>
      </c>
      <c r="M402" s="28">
        <f ca="1">ROUND(K402*L402,2)</f>
        <v>0</v>
      </c>
    </row>
    <row r="403" spans="1:13" ht="15.12" thickBot="1" customHeight="1">
      <c r="A403" s="29"/>
      <c r="B403" s="29"/>
      <c r="C403" s="29"/>
      <c r="D403" s="29"/>
      <c r="E403" s="30"/>
      <c r="F403" s="32" t="s">
        <v>669</v>
      </c>
      <c r="G403" s="32" t="s">
        <v>670</v>
      </c>
      <c r="H403" s="32" t="s">
        <v>671</v>
      </c>
      <c r="I403" s="32" t="s">
        <v>672</v>
      </c>
      <c r="J403" s="32" t="s">
        <v>673</v>
      </c>
      <c r="K403" s="32" t="s">
        <v>674</v>
      </c>
      <c r="L403" s="29"/>
      <c r="M403" s="29"/>
    </row>
    <row r="404" spans="1:13" ht="15.12" thickBot="1" customHeight="1">
      <c r="A404" s="29"/>
      <c r="B404" s="29"/>
      <c r="C404" s="29"/>
      <c r="D404" s="33"/>
      <c r="E404" s="34" t="s">
        <v>675</v>
      </c>
      <c r="F404" s="35">
        <v>1</v>
      </c>
      <c r="G404" s="36">
        <v>16.250</v>
      </c>
      <c r="H404" s="36"/>
      <c r="I404" s="36">
        <v>0.250</v>
      </c>
      <c r="J404" s="38">
        <f ca="1">ROUND(F404*G404*I404,3)</f>
        <v>0</v>
      </c>
      <c r="K404" s="39"/>
      <c r="L404" s="29"/>
      <c r="M404" s="29"/>
    </row>
    <row r="405" spans="1:13" ht="15.12" thickBot="1" customHeight="1">
      <c r="A405" s="29"/>
      <c r="B405" s="29"/>
      <c r="C405" s="29"/>
      <c r="D405" s="33"/>
      <c r="E405" s="8" t="s">
        <v>676</v>
      </c>
      <c r="F405" s="6"/>
      <c r="G405" s="27"/>
      <c r="H405" s="27"/>
      <c r="I405" s="27"/>
      <c r="J405" s="31" t="s">
        <v>677</v>
      </c>
      <c r="K405" s="29"/>
      <c r="L405" s="29"/>
      <c r="M405" s="29"/>
    </row>
    <row r="406" spans="1:13" ht="15.12" thickBot="1" customHeight="1">
      <c r="A406" s="29"/>
      <c r="B406" s="29"/>
      <c r="C406" s="29"/>
      <c r="D406" s="33"/>
      <c r="E406" s="8">
        <v>+3.20</v>
      </c>
      <c r="F406" s="6">
        <v>1</v>
      </c>
      <c r="G406" s="27">
        <v>13.730</v>
      </c>
      <c r="H406" s="27"/>
      <c r="I406" s="27">
        <v>0.250</v>
      </c>
      <c r="J406" s="37">
        <f ca="1">ROUND(F406*G406*I406,3)</f>
        <v>0</v>
      </c>
      <c r="K406" s="29"/>
      <c r="L406" s="29"/>
      <c r="M406" s="29"/>
    </row>
    <row r="407" spans="1:13" ht="15.12" thickBot="1" customHeight="1">
      <c r="A407" s="29"/>
      <c r="B407" s="29"/>
      <c r="C407" s="29"/>
      <c r="D407" s="33"/>
      <c r="E407" s="8">
        <v>+4.35</v>
      </c>
      <c r="F407" s="6">
        <v>1</v>
      </c>
      <c r="G407" s="27">
        <v>15.070</v>
      </c>
      <c r="H407" s="27"/>
      <c r="I407" s="27">
        <v>0.250</v>
      </c>
      <c r="J407" s="37">
        <f ca="1">ROUND(F407*G407*I407,3)</f>
        <v>0</v>
      </c>
      <c r="K407" s="29"/>
      <c r="L407" s="29"/>
      <c r="M407" s="29"/>
    </row>
    <row r="408" spans="1:13" ht="15.12" thickBot="1" customHeight="1">
      <c r="A408" s="29"/>
      <c r="B408" s="29"/>
      <c r="C408" s="29"/>
      <c r="D408" s="33"/>
      <c r="E408" s="8"/>
      <c r="F408" s="6">
        <v>1</v>
      </c>
      <c r="G408" s="27">
        <v>53.160</v>
      </c>
      <c r="H408" s="27"/>
      <c r="I408" s="27">
        <v>0.250</v>
      </c>
      <c r="J408" s="37">
        <f ca="1">ROUND(F408*G408*I408,3)</f>
        <v>0</v>
      </c>
      <c r="K408" s="29"/>
      <c r="L408" s="29"/>
      <c r="M408" s="29"/>
    </row>
    <row r="409" spans="1:13" ht="15.12" thickBot="1" customHeight="1">
      <c r="A409" s="29"/>
      <c r="B409" s="29"/>
      <c r="C409" s="29"/>
      <c r="D409" s="33"/>
      <c r="E409" s="8">
        <v>+5.80</v>
      </c>
      <c r="F409" s="6">
        <v>1</v>
      </c>
      <c r="G409" s="27">
        <v>9.900</v>
      </c>
      <c r="H409" s="27"/>
      <c r="I409" s="27">
        <v>0.250</v>
      </c>
      <c r="J409" s="37">
        <f ca="1">ROUND(F409*G409*I409,3)</f>
        <v>0</v>
      </c>
      <c r="K409" s="29"/>
      <c r="L409" s="29"/>
      <c r="M409" s="29"/>
    </row>
    <row r="410" spans="1:13" ht="15.12" thickBot="1" customHeight="1">
      <c r="A410" s="29"/>
      <c r="B410" s="29"/>
      <c r="C410" s="29"/>
      <c r="D410" s="33"/>
      <c r="E410" s="8">
        <v>+9.02</v>
      </c>
      <c r="F410" s="6">
        <v>1</v>
      </c>
      <c r="G410" s="27">
        <v>29.070</v>
      </c>
      <c r="H410" s="27"/>
      <c r="I410" s="27">
        <v>0.250</v>
      </c>
      <c r="J410" s="37">
        <f ca="1">ROUND(F410*G410*I410,3)</f>
        <v>0</v>
      </c>
      <c r="K410" s="29"/>
      <c r="L410" s="29"/>
      <c r="M410" s="29"/>
    </row>
    <row r="411" spans="1:13" ht="15.12" thickBot="1" customHeight="1">
      <c r="A411" s="29"/>
      <c r="B411" s="29"/>
      <c r="C411" s="29"/>
      <c r="D411" s="33"/>
      <c r="E411" s="8">
        <v>+12.50</v>
      </c>
      <c r="F411" s="6">
        <v>1</v>
      </c>
      <c r="G411" s="27">
        <v>26.470</v>
      </c>
      <c r="H411" s="27"/>
      <c r="I411" s="27">
        <v>0.250</v>
      </c>
      <c r="J411" s="37">
        <f ca="1">ROUND(F411*G411*I411,3)</f>
        <v>0</v>
      </c>
      <c r="K411" s="29"/>
      <c r="L411" s="29"/>
      <c r="M411" s="29"/>
    </row>
    <row r="412" spans="1:13" ht="15.12" thickBot="1" customHeight="1">
      <c r="A412" s="29"/>
      <c r="B412" s="29"/>
      <c r="C412" s="29"/>
      <c r="D412" s="33"/>
      <c r="E412" s="8">
        <v>+14.84</v>
      </c>
      <c r="F412" s="6">
        <v>1</v>
      </c>
      <c r="G412" s="27">
        <v>7.010</v>
      </c>
      <c r="H412" s="27"/>
      <c r="I412" s="27">
        <v>0.250</v>
      </c>
      <c r="J412" s="37">
        <f ca="1">ROUND(F412*G412*I412,3)</f>
        <v>0</v>
      </c>
      <c r="K412" s="29"/>
      <c r="L412" s="29"/>
      <c r="M412" s="29"/>
    </row>
    <row r="413" spans="1:13" ht="15.12" thickBot="1" customHeight="1">
      <c r="A413" s="29"/>
      <c r="B413" s="29"/>
      <c r="C413" s="29"/>
      <c r="D413" s="33"/>
      <c r="E413" s="8">
        <v>+18.69</v>
      </c>
      <c r="F413" s="6">
        <v>1</v>
      </c>
      <c r="G413" s="27">
        <v>20.680</v>
      </c>
      <c r="H413" s="27"/>
      <c r="I413" s="27">
        <v>0.250</v>
      </c>
      <c r="J413" s="37">
        <f ca="1">ROUND(F413*G413*I413,3)</f>
        <v>0</v>
      </c>
      <c r="K413" s="40">
        <f ca="1">SUM(J404:J413)</f>
        <v>0</v>
      </c>
      <c r="L413" s="29"/>
      <c r="M413" s="29"/>
    </row>
    <row r="414" spans="1:13" ht="21.36" thickBot="1" customHeight="1">
      <c r="A414" s="15" t="s">
        <v>678</v>
      </c>
      <c r="B414" s="8" t="s">
        <v>679</v>
      </c>
      <c r="C414" s="8" t="s">
        <v>680</v>
      </c>
      <c r="D414" s="26" t="s">
        <v>681</v>
      </c>
      <c r="E414" s="26"/>
      <c r="F414" s="26"/>
      <c r="G414" s="26"/>
      <c r="H414" s="26"/>
      <c r="I414" s="26"/>
      <c r="J414" s="26"/>
      <c r="K414" s="27">
        <f ca="1">SUM(K416:K419)</f>
        <v>0</v>
      </c>
      <c r="L414" s="28">
        <f ca="1">ROUND(598.740*(1+M2/100),2)</f>
        <v>0</v>
      </c>
      <c r="M414" s="28">
        <f ca="1">ROUND(K414*L414,2)</f>
        <v>0</v>
      </c>
    </row>
    <row r="415" spans="1:13" ht="15.12" thickBot="1" customHeight="1">
      <c r="A415" s="29"/>
      <c r="B415" s="29"/>
      <c r="C415" s="29"/>
      <c r="D415" s="29"/>
      <c r="E415" s="30"/>
      <c r="F415" s="32" t="s">
        <v>682</v>
      </c>
      <c r="G415" s="32" t="s">
        <v>683</v>
      </c>
      <c r="H415" s="32" t="s">
        <v>684</v>
      </c>
      <c r="I415" s="32" t="s">
        <v>685</v>
      </c>
      <c r="J415" s="32" t="s">
        <v>686</v>
      </c>
      <c r="K415" s="32" t="s">
        <v>687</v>
      </c>
      <c r="L415" s="29"/>
      <c r="M415" s="29"/>
    </row>
    <row r="416" spans="1:13" ht="15.12" thickBot="1" customHeight="1">
      <c r="A416" s="29"/>
      <c r="B416" s="29"/>
      <c r="C416" s="29"/>
      <c r="D416" s="33"/>
      <c r="E416" s="34" t="s">
        <v>688</v>
      </c>
      <c r="F416" s="35">
        <v>1</v>
      </c>
      <c r="G416" s="36">
        <v>246.090</v>
      </c>
      <c r="H416" s="36"/>
      <c r="I416" s="36">
        <v>0.220</v>
      </c>
      <c r="J416" s="38">
        <f ca="1">ROUND(F416*G416*I416,3)</f>
        <v>0</v>
      </c>
      <c r="K416" s="39"/>
      <c r="L416" s="29"/>
      <c r="M416" s="29"/>
    </row>
    <row r="417" spans="1:13" ht="15.12" thickBot="1" customHeight="1">
      <c r="A417" s="29"/>
      <c r="B417" s="29"/>
      <c r="C417" s="29"/>
      <c r="D417" s="33"/>
      <c r="E417" s="8"/>
      <c r="F417" s="6">
        <v>-1</v>
      </c>
      <c r="G417" s="27">
        <v>21.840</v>
      </c>
      <c r="H417" s="27"/>
      <c r="I417" s="27">
        <v>0.220</v>
      </c>
      <c r="J417" s="37">
        <f ca="1">ROUND(F417*G417*I417,3)</f>
        <v>0</v>
      </c>
      <c r="K417" s="29"/>
      <c r="L417" s="29"/>
      <c r="M417" s="29"/>
    </row>
    <row r="418" spans="1:13" ht="15.12" thickBot="1" customHeight="1">
      <c r="A418" s="29"/>
      <c r="B418" s="29"/>
      <c r="C418" s="29"/>
      <c r="D418" s="33"/>
      <c r="E418" s="8" t="s">
        <v>689</v>
      </c>
      <c r="F418" s="6">
        <v>1</v>
      </c>
      <c r="G418" s="27">
        <v>2.500</v>
      </c>
      <c r="H418" s="27">
        <v>2.500</v>
      </c>
      <c r="I418" s="27">
        <v>0.200</v>
      </c>
      <c r="J418" s="37">
        <f ca="1">ROUND(F418*G418*H418*I418,3)</f>
        <v>0</v>
      </c>
      <c r="K418" s="29"/>
      <c r="L418" s="29"/>
      <c r="M418" s="29"/>
    </row>
    <row r="419" spans="1:13" ht="15.12" thickBot="1" customHeight="1">
      <c r="A419" s="29"/>
      <c r="B419" s="29"/>
      <c r="C419" s="29"/>
      <c r="D419" s="33"/>
      <c r="E419" s="8"/>
      <c r="F419" s="6">
        <v>-1</v>
      </c>
      <c r="G419" s="27">
        <v>0.800</v>
      </c>
      <c r="H419" s="27">
        <v>0.800</v>
      </c>
      <c r="I419" s="27">
        <v>0.200</v>
      </c>
      <c r="J419" s="37">
        <f ca="1">ROUND(F419*G419*H419*I419,3)</f>
        <v>0</v>
      </c>
      <c r="K419" s="40">
        <f ca="1">SUM(J416:J419)</f>
        <v>0</v>
      </c>
      <c r="L419" s="29"/>
      <c r="M419" s="29"/>
    </row>
    <row r="420" spans="1:13" ht="21.36" thickBot="1" customHeight="1">
      <c r="A420" s="15" t="s">
        <v>690</v>
      </c>
      <c r="B420" s="8" t="s">
        <v>691</v>
      </c>
      <c r="C420" s="8" t="s">
        <v>692</v>
      </c>
      <c r="D420" s="26" t="s">
        <v>693</v>
      </c>
      <c r="E420" s="26"/>
      <c r="F420" s="26"/>
      <c r="G420" s="26"/>
      <c r="H420" s="26"/>
      <c r="I420" s="26"/>
      <c r="J420" s="26"/>
      <c r="K420" s="27">
        <f ca="1">SUM(K422:K432)</f>
        <v>0</v>
      </c>
      <c r="L420" s="28">
        <f ca="1">ROUND(648.400*(1+M2/100),2)</f>
        <v>0</v>
      </c>
      <c r="M420" s="28">
        <f ca="1">ROUND(K420*L420,2)</f>
        <v>0</v>
      </c>
    </row>
    <row r="421" spans="1:13" ht="15.12" thickBot="1" customHeight="1">
      <c r="A421" s="29"/>
      <c r="B421" s="29"/>
      <c r="C421" s="29"/>
      <c r="D421" s="29"/>
      <c r="E421" s="30"/>
      <c r="F421" s="32" t="s">
        <v>694</v>
      </c>
      <c r="G421" s="32" t="s">
        <v>695</v>
      </c>
      <c r="H421" s="32" t="s">
        <v>696</v>
      </c>
      <c r="I421" s="32" t="s">
        <v>697</v>
      </c>
      <c r="J421" s="32" t="s">
        <v>698</v>
      </c>
      <c r="K421" s="32" t="s">
        <v>699</v>
      </c>
      <c r="L421" s="29"/>
      <c r="M421" s="29"/>
    </row>
    <row r="422" spans="1:13" ht="15.12" thickBot="1" customHeight="1">
      <c r="A422" s="29"/>
      <c r="B422" s="29"/>
      <c r="C422" s="29"/>
      <c r="D422" s="33"/>
      <c r="E422" s="34" t="s">
        <v>700</v>
      </c>
      <c r="F422" s="35"/>
      <c r="G422" s="36"/>
      <c r="H422" s="36"/>
      <c r="I422" s="36"/>
      <c r="J422" s="50" t="s">
        <v>701</v>
      </c>
      <c r="K422" s="39"/>
      <c r="L422" s="29"/>
      <c r="M422" s="29"/>
    </row>
    <row r="423" spans="1:13" ht="15.12" thickBot="1" customHeight="1">
      <c r="A423" s="29"/>
      <c r="B423" s="29"/>
      <c r="C423" s="29"/>
      <c r="D423" s="33"/>
      <c r="E423" s="8" t="s">
        <v>702</v>
      </c>
      <c r="F423" s="6">
        <v>1</v>
      </c>
      <c r="G423" s="27">
        <v>6.290</v>
      </c>
      <c r="H423" s="27">
        <v>0.150</v>
      </c>
      <c r="I423" s="27">
        <v>0.250</v>
      </c>
      <c r="J423" s="37">
        <f ca="1">ROUND(F423*G423*H423*I423,3)</f>
        <v>0</v>
      </c>
      <c r="K423" s="29"/>
      <c r="L423" s="29"/>
      <c r="M423" s="29"/>
    </row>
    <row r="424" spans="1:13" ht="15.12" thickBot="1" customHeight="1">
      <c r="A424" s="29"/>
      <c r="B424" s="29"/>
      <c r="C424" s="29"/>
      <c r="D424" s="33"/>
      <c r="E424" s="8"/>
      <c r="F424" s="6">
        <v>1</v>
      </c>
      <c r="G424" s="27">
        <v>7.680</v>
      </c>
      <c r="H424" s="27">
        <v>0.150</v>
      </c>
      <c r="I424" s="27">
        <v>0.250</v>
      </c>
      <c r="J424" s="37">
        <f ca="1">ROUND(F424*G424*H424*I424,3)</f>
        <v>0</v>
      </c>
      <c r="K424" s="29"/>
      <c r="L424" s="29"/>
      <c r="M424" s="29"/>
    </row>
    <row r="425" spans="1:13" ht="15.12" thickBot="1" customHeight="1">
      <c r="A425" s="29"/>
      <c r="B425" s="29"/>
      <c r="C425" s="29"/>
      <c r="D425" s="33"/>
      <c r="E425" s="8"/>
      <c r="F425" s="6">
        <v>1</v>
      </c>
      <c r="G425" s="27">
        <v>5.980</v>
      </c>
      <c r="H425" s="27">
        <v>0.150</v>
      </c>
      <c r="I425" s="27">
        <v>0.250</v>
      </c>
      <c r="J425" s="37">
        <f ca="1">ROUND(F425*G425*H425*I425,3)</f>
        <v>0</v>
      </c>
      <c r="K425" s="29"/>
      <c r="L425" s="29"/>
      <c r="M425" s="29"/>
    </row>
    <row r="426" spans="1:13" ht="15.12" thickBot="1" customHeight="1">
      <c r="A426" s="29"/>
      <c r="B426" s="29"/>
      <c r="C426" s="29"/>
      <c r="D426" s="33"/>
      <c r="E426" s="8"/>
      <c r="F426" s="6">
        <v>1</v>
      </c>
      <c r="G426" s="27">
        <v>18.860</v>
      </c>
      <c r="H426" s="27">
        <v>0.150</v>
      </c>
      <c r="I426" s="27">
        <v>0.250</v>
      </c>
      <c r="J426" s="37">
        <f ca="1">ROUND(F426*G426*H426*I426,3)</f>
        <v>0</v>
      </c>
      <c r="K426" s="29"/>
      <c r="L426" s="29"/>
      <c r="M426" s="29"/>
    </row>
    <row r="427" spans="1:13" ht="15.12" thickBot="1" customHeight="1">
      <c r="A427" s="29"/>
      <c r="B427" s="29"/>
      <c r="C427" s="29"/>
      <c r="D427" s="33"/>
      <c r="E427" s="8"/>
      <c r="F427" s="6">
        <v>1</v>
      </c>
      <c r="G427" s="27">
        <v>1.960</v>
      </c>
      <c r="H427" s="27">
        <v>0.150</v>
      </c>
      <c r="I427" s="27">
        <v>0.250</v>
      </c>
      <c r="J427" s="37">
        <f ca="1">ROUND(F427*G427*H427*I427,3)</f>
        <v>0</v>
      </c>
      <c r="K427" s="29"/>
      <c r="L427" s="29"/>
      <c r="M427" s="29"/>
    </row>
    <row r="428" spans="1:13" ht="21.36" thickBot="1" customHeight="1">
      <c r="A428" s="29"/>
      <c r="B428" s="29"/>
      <c r="C428" s="29"/>
      <c r="D428" s="33"/>
      <c r="E428" s="8" t="s">
        <v>703</v>
      </c>
      <c r="F428" s="6">
        <v>1</v>
      </c>
      <c r="G428" s="27">
        <v>6.460</v>
      </c>
      <c r="H428" s="27">
        <v>0.200</v>
      </c>
      <c r="I428" s="27">
        <v>0.250</v>
      </c>
      <c r="J428" s="37">
        <f ca="1">ROUND(F428*G428*H428*I428,3)</f>
        <v>0</v>
      </c>
      <c r="K428" s="29"/>
      <c r="L428" s="29"/>
      <c r="M428" s="29"/>
    </row>
    <row r="429" spans="1:13" ht="15.12" thickBot="1" customHeight="1">
      <c r="A429" s="29"/>
      <c r="B429" s="29"/>
      <c r="C429" s="29"/>
      <c r="D429" s="33"/>
      <c r="E429" s="8"/>
      <c r="F429" s="6">
        <v>1</v>
      </c>
      <c r="G429" s="27">
        <v>7.860</v>
      </c>
      <c r="H429" s="27">
        <v>0.200</v>
      </c>
      <c r="I429" s="27">
        <v>0.250</v>
      </c>
      <c r="J429" s="37">
        <f ca="1">ROUND(F429*G429*H429*I429,3)</f>
        <v>0</v>
      </c>
      <c r="K429" s="29"/>
      <c r="L429" s="29"/>
      <c r="M429" s="29"/>
    </row>
    <row r="430" spans="1:13" ht="15.12" thickBot="1" customHeight="1">
      <c r="A430" s="29"/>
      <c r="B430" s="29"/>
      <c r="C430" s="29"/>
      <c r="D430" s="33"/>
      <c r="E430" s="8"/>
      <c r="F430" s="6">
        <v>1</v>
      </c>
      <c r="G430" s="27">
        <v>6.660</v>
      </c>
      <c r="H430" s="27">
        <v>0.200</v>
      </c>
      <c r="I430" s="27">
        <v>0.250</v>
      </c>
      <c r="J430" s="37">
        <f ca="1">ROUND(F430*G430*H430*I430,3)</f>
        <v>0</v>
      </c>
      <c r="K430" s="29"/>
      <c r="L430" s="29"/>
      <c r="M430" s="29"/>
    </row>
    <row r="431" spans="1:13" ht="15.12" thickBot="1" customHeight="1">
      <c r="A431" s="29"/>
      <c r="B431" s="29"/>
      <c r="C431" s="29"/>
      <c r="D431" s="33"/>
      <c r="E431" s="8"/>
      <c r="F431" s="6">
        <v>1</v>
      </c>
      <c r="G431" s="27">
        <v>17.050</v>
      </c>
      <c r="H431" s="27">
        <v>0.200</v>
      </c>
      <c r="I431" s="27">
        <v>0.250</v>
      </c>
      <c r="J431" s="37">
        <f ca="1">ROUND(F431*G431*H431*I431,3)</f>
        <v>0</v>
      </c>
      <c r="K431" s="29"/>
      <c r="L431" s="29"/>
      <c r="M431" s="29"/>
    </row>
    <row r="432" spans="1:13" ht="15.12" thickBot="1" customHeight="1">
      <c r="A432" s="29"/>
      <c r="B432" s="29"/>
      <c r="C432" s="29"/>
      <c r="D432" s="33"/>
      <c r="E432" s="8"/>
      <c r="F432" s="6">
        <v>1</v>
      </c>
      <c r="G432" s="27">
        <v>4.690</v>
      </c>
      <c r="H432" s="27">
        <v>0.200</v>
      </c>
      <c r="I432" s="27">
        <v>0.250</v>
      </c>
      <c r="J432" s="37">
        <f ca="1">ROUND(F432*G432*H432*I432,3)</f>
        <v>0</v>
      </c>
      <c r="K432" s="40">
        <f ca="1">SUM(J422:J432)</f>
        <v>0</v>
      </c>
      <c r="L432" s="29"/>
      <c r="M432" s="29"/>
    </row>
    <row r="433" spans="1:13" ht="49.08" thickBot="1" customHeight="1">
      <c r="A433" s="15" t="s">
        <v>704</v>
      </c>
      <c r="B433" s="8" t="s">
        <v>705</v>
      </c>
      <c r="C433" s="8" t="s">
        <v>706</v>
      </c>
      <c r="D433" s="26" t="s">
        <v>707</v>
      </c>
      <c r="E433" s="26"/>
      <c r="F433" s="26"/>
      <c r="G433" s="26"/>
      <c r="H433" s="26"/>
      <c r="I433" s="26"/>
      <c r="J433" s="26"/>
      <c r="K433" s="27">
        <f ca="1">SUM(K435:K461)</f>
        <v>0</v>
      </c>
      <c r="L433" s="28">
        <f ca="1">ROUND(17.970*(1+M2/100),2)</f>
        <v>0</v>
      </c>
      <c r="M433" s="28">
        <f ca="1">ROUND(K433*L433,2)</f>
        <v>0</v>
      </c>
    </row>
    <row r="434" spans="1:13" ht="15.12" thickBot="1" customHeight="1">
      <c r="A434" s="29"/>
      <c r="B434" s="29"/>
      <c r="C434" s="29"/>
      <c r="D434" s="29"/>
      <c r="E434" s="30"/>
      <c r="F434" s="32" t="s">
        <v>708</v>
      </c>
      <c r="G434" s="32" t="s">
        <v>709</v>
      </c>
      <c r="H434" s="32" t="s">
        <v>710</v>
      </c>
      <c r="I434" s="32" t="s">
        <v>711</v>
      </c>
      <c r="J434" s="32" t="s">
        <v>712</v>
      </c>
      <c r="K434" s="32" t="s">
        <v>713</v>
      </c>
      <c r="L434" s="29"/>
      <c r="M434" s="29"/>
    </row>
    <row r="435" spans="1:13" ht="15.12" thickBot="1" customHeight="1">
      <c r="A435" s="29"/>
      <c r="B435" s="29"/>
      <c r="C435" s="29"/>
      <c r="D435" s="33"/>
      <c r="E435" s="34" t="s">
        <v>714</v>
      </c>
      <c r="F435" s="35"/>
      <c r="G435" s="36"/>
      <c r="H435" s="36"/>
      <c r="I435" s="36"/>
      <c r="J435" s="50" t="s">
        <v>715</v>
      </c>
      <c r="K435" s="39"/>
      <c r="L435" s="29"/>
      <c r="M435" s="29"/>
    </row>
    <row r="436" spans="1:13" ht="15.12" thickBot="1" customHeight="1">
      <c r="A436" s="29"/>
      <c r="B436" s="29"/>
      <c r="C436" s="29"/>
      <c r="D436" s="33"/>
      <c r="E436" s="8" t="s">
        <v>716</v>
      </c>
      <c r="F436" s="6">
        <v>1</v>
      </c>
      <c r="G436" s="27">
        <v>16.250</v>
      </c>
      <c r="H436" s="27"/>
      <c r="I436" s="27"/>
      <c r="J436" s="37">
        <f ca="1">ROUND(F436*G436,3)</f>
        <v>0</v>
      </c>
      <c r="K436" s="29"/>
      <c r="L436" s="29"/>
      <c r="M436" s="29"/>
    </row>
    <row r="437" spans="1:13" ht="15.12" thickBot="1" customHeight="1">
      <c r="A437" s="29"/>
      <c r="B437" s="29"/>
      <c r="C437" s="29"/>
      <c r="D437" s="33"/>
      <c r="E437" s="8" t="s">
        <v>717</v>
      </c>
      <c r="F437" s="6"/>
      <c r="G437" s="27"/>
      <c r="H437" s="27"/>
      <c r="I437" s="27"/>
      <c r="J437" s="31" t="s">
        <v>718</v>
      </c>
      <c r="K437" s="29"/>
      <c r="L437" s="29"/>
      <c r="M437" s="29"/>
    </row>
    <row r="438" spans="1:13" ht="15.12" thickBot="1" customHeight="1">
      <c r="A438" s="29"/>
      <c r="B438" s="29"/>
      <c r="C438" s="29"/>
      <c r="D438" s="33"/>
      <c r="E438" s="8">
        <v>+3.20</v>
      </c>
      <c r="F438" s="6">
        <v>1</v>
      </c>
      <c r="G438" s="27">
        <v>13.730</v>
      </c>
      <c r="H438" s="27"/>
      <c r="I438" s="27"/>
      <c r="J438" s="37">
        <f ca="1">ROUND(F438*G438,3)</f>
        <v>0</v>
      </c>
      <c r="K438" s="29"/>
      <c r="L438" s="29"/>
      <c r="M438" s="29"/>
    </row>
    <row r="439" spans="1:13" ht="15.12" thickBot="1" customHeight="1">
      <c r="A439" s="29"/>
      <c r="B439" s="29"/>
      <c r="C439" s="29"/>
      <c r="D439" s="33"/>
      <c r="E439" s="8">
        <v>+4.35</v>
      </c>
      <c r="F439" s="6">
        <v>1</v>
      </c>
      <c r="G439" s="27">
        <v>15.070</v>
      </c>
      <c r="H439" s="27"/>
      <c r="I439" s="27"/>
      <c r="J439" s="37">
        <f ca="1">ROUND(F439*G439,3)</f>
        <v>0</v>
      </c>
      <c r="K439" s="29"/>
      <c r="L439" s="29"/>
      <c r="M439" s="29"/>
    </row>
    <row r="440" spans="1:13" ht="15.12" thickBot="1" customHeight="1">
      <c r="A440" s="29"/>
      <c r="B440" s="29"/>
      <c r="C440" s="29"/>
      <c r="D440" s="33"/>
      <c r="E440" s="8"/>
      <c r="F440" s="6">
        <v>1</v>
      </c>
      <c r="G440" s="27">
        <v>53.160</v>
      </c>
      <c r="H440" s="27"/>
      <c r="I440" s="27"/>
      <c r="J440" s="37">
        <f ca="1">ROUND(F440*G440,3)</f>
        <v>0</v>
      </c>
      <c r="K440" s="29"/>
      <c r="L440" s="29"/>
      <c r="M440" s="29"/>
    </row>
    <row r="441" spans="1:13" ht="15.12" thickBot="1" customHeight="1">
      <c r="A441" s="29"/>
      <c r="B441" s="29"/>
      <c r="C441" s="29"/>
      <c r="D441" s="33"/>
      <c r="E441" s="8">
        <v>+5.80</v>
      </c>
      <c r="F441" s="6">
        <v>1</v>
      </c>
      <c r="G441" s="27">
        <v>9.900</v>
      </c>
      <c r="H441" s="27"/>
      <c r="I441" s="27"/>
      <c r="J441" s="37">
        <f ca="1">ROUND(F441*G441,3)</f>
        <v>0</v>
      </c>
      <c r="K441" s="29"/>
      <c r="L441" s="29"/>
      <c r="M441" s="29"/>
    </row>
    <row r="442" spans="1:13" ht="15.12" thickBot="1" customHeight="1">
      <c r="A442" s="29"/>
      <c r="B442" s="29"/>
      <c r="C442" s="29"/>
      <c r="D442" s="33"/>
      <c r="E442" s="8">
        <v>+9.02</v>
      </c>
      <c r="F442" s="6">
        <v>1</v>
      </c>
      <c r="G442" s="27">
        <v>29.070</v>
      </c>
      <c r="H442" s="27"/>
      <c r="I442" s="27"/>
      <c r="J442" s="37">
        <f ca="1">ROUND(F442*G442,3)</f>
        <v>0</v>
      </c>
      <c r="K442" s="29"/>
      <c r="L442" s="29"/>
      <c r="M442" s="29"/>
    </row>
    <row r="443" spans="1:13" ht="15.12" thickBot="1" customHeight="1">
      <c r="A443" s="29"/>
      <c r="B443" s="29"/>
      <c r="C443" s="29"/>
      <c r="D443" s="33"/>
      <c r="E443" s="8">
        <v>+12.50</v>
      </c>
      <c r="F443" s="6">
        <v>1</v>
      </c>
      <c r="G443" s="27">
        <v>26.470</v>
      </c>
      <c r="H443" s="27"/>
      <c r="I443" s="27"/>
      <c r="J443" s="37">
        <f ca="1">ROUND(F443*G443,3)</f>
        <v>0</v>
      </c>
      <c r="K443" s="29"/>
      <c r="L443" s="29"/>
      <c r="M443" s="29"/>
    </row>
    <row r="444" spans="1:13" ht="15.12" thickBot="1" customHeight="1">
      <c r="A444" s="29"/>
      <c r="B444" s="29"/>
      <c r="C444" s="29"/>
      <c r="D444" s="33"/>
      <c r="E444" s="8">
        <v>+14.84</v>
      </c>
      <c r="F444" s="6">
        <v>1</v>
      </c>
      <c r="G444" s="27">
        <v>7.010</v>
      </c>
      <c r="H444" s="27"/>
      <c r="I444" s="27"/>
      <c r="J444" s="37">
        <f ca="1">ROUND(F444*G444,3)</f>
        <v>0</v>
      </c>
      <c r="K444" s="29"/>
      <c r="L444" s="29"/>
      <c r="M444" s="29"/>
    </row>
    <row r="445" spans="1:13" ht="15.12" thickBot="1" customHeight="1">
      <c r="A445" s="29"/>
      <c r="B445" s="29"/>
      <c r="C445" s="29"/>
      <c r="D445" s="33"/>
      <c r="E445" s="8">
        <v>+18.69</v>
      </c>
      <c r="F445" s="6">
        <v>1</v>
      </c>
      <c r="G445" s="27">
        <v>20.680</v>
      </c>
      <c r="H445" s="27"/>
      <c r="I445" s="27"/>
      <c r="J445" s="37">
        <f ca="1">ROUND(F445*G445,3)</f>
        <v>0</v>
      </c>
      <c r="K445" s="29"/>
      <c r="L445" s="29"/>
      <c r="M445" s="29"/>
    </row>
    <row r="446" spans="1:13" ht="15.12" thickBot="1" customHeight="1">
      <c r="A446" s="29"/>
      <c r="B446" s="29"/>
      <c r="C446" s="29"/>
      <c r="D446" s="33"/>
      <c r="E446" s="8" t="s">
        <v>719</v>
      </c>
      <c r="F446" s="6">
        <v>1</v>
      </c>
      <c r="G446" s="27">
        <v>246.090</v>
      </c>
      <c r="H446" s="27"/>
      <c r="I446" s="27"/>
      <c r="J446" s="37">
        <f ca="1">ROUND(F446*G446,3)</f>
        <v>0</v>
      </c>
      <c r="K446" s="29"/>
      <c r="L446" s="29"/>
      <c r="M446" s="29"/>
    </row>
    <row r="447" spans="1:13" ht="15.12" thickBot="1" customHeight="1">
      <c r="A447" s="29"/>
      <c r="B447" s="29"/>
      <c r="C447" s="29"/>
      <c r="D447" s="33"/>
      <c r="E447" s="8"/>
      <c r="F447" s="6">
        <v>-1</v>
      </c>
      <c r="G447" s="27">
        <v>21.840</v>
      </c>
      <c r="H447" s="27"/>
      <c r="I447" s="27"/>
      <c r="J447" s="37">
        <f ca="1">ROUND(F447*G447,3)</f>
        <v>0</v>
      </c>
      <c r="K447" s="40">
        <f ca="1">SUM(J435:J447)</f>
        <v>0</v>
      </c>
      <c r="L447" s="29"/>
      <c r="M447" s="29"/>
    </row>
    <row r="448" spans="1:13" ht="15.12" thickBot="1" customHeight="1">
      <c r="A448" s="29"/>
      <c r="B448" s="29"/>
      <c r="C448" s="29"/>
      <c r="D448" s="29"/>
      <c r="E448" s="30"/>
      <c r="F448" s="32" t="s">
        <v>720</v>
      </c>
      <c r="G448" s="32" t="s">
        <v>721</v>
      </c>
      <c r="H448" s="32" t="s">
        <v>722</v>
      </c>
      <c r="I448" s="32" t="s">
        <v>723</v>
      </c>
      <c r="J448" s="32" t="s">
        <v>724</v>
      </c>
      <c r="K448" s="32" t="s">
        <v>725</v>
      </c>
      <c r="L448" s="29"/>
      <c r="M448" s="29"/>
    </row>
    <row r="449" spans="1:13" ht="21.36" thickBot="1" customHeight="1">
      <c r="A449" s="29"/>
      <c r="B449" s="29"/>
      <c r="C449" s="29"/>
      <c r="D449" s="33"/>
      <c r="E449" s="34" t="s">
        <v>726</v>
      </c>
      <c r="F449" s="35"/>
      <c r="G449" s="36"/>
      <c r="H449" s="36"/>
      <c r="I449" s="36"/>
      <c r="J449" s="50" t="s">
        <v>727</v>
      </c>
      <c r="K449" s="39"/>
      <c r="L449" s="29"/>
      <c r="M449" s="29"/>
    </row>
    <row r="450" spans="1:13" ht="15.12" thickBot="1" customHeight="1">
      <c r="A450" s="29"/>
      <c r="B450" s="29"/>
      <c r="C450" s="29"/>
      <c r="D450" s="33"/>
      <c r="E450" s="8" t="s">
        <v>728</v>
      </c>
      <c r="F450" s="6">
        <v>1</v>
      </c>
      <c r="G450" s="27">
        <v>87.100</v>
      </c>
      <c r="H450" s="27"/>
      <c r="I450" s="27">
        <v>0.220</v>
      </c>
      <c r="J450" s="37">
        <f ca="1">ROUND(F450*G450*I450,3)</f>
        <v>0</v>
      </c>
      <c r="K450" s="29"/>
      <c r="L450" s="29"/>
      <c r="M450" s="29"/>
    </row>
    <row r="451" spans="1:13" ht="15.12" thickBot="1" customHeight="1">
      <c r="A451" s="29"/>
      <c r="B451" s="29"/>
      <c r="C451" s="29"/>
      <c r="D451" s="33"/>
      <c r="E451" s="8"/>
      <c r="F451" s="6">
        <v>1</v>
      </c>
      <c r="G451" s="27">
        <v>20.860</v>
      </c>
      <c r="H451" s="27"/>
      <c r="I451" s="27">
        <v>0.220</v>
      </c>
      <c r="J451" s="37">
        <f ca="1">ROUND(F451*G451*I451,3)</f>
        <v>0</v>
      </c>
      <c r="K451" s="29"/>
      <c r="L451" s="29"/>
      <c r="M451" s="29"/>
    </row>
    <row r="452" spans="1:13" ht="15.12" thickBot="1" customHeight="1">
      <c r="A452" s="29"/>
      <c r="B452" s="29"/>
      <c r="C452" s="29"/>
      <c r="D452" s="33"/>
      <c r="E452" s="8" t="s">
        <v>729</v>
      </c>
      <c r="F452" s="6">
        <v>1</v>
      </c>
      <c r="G452" s="27">
        <v>6.250</v>
      </c>
      <c r="H452" s="27"/>
      <c r="I452" s="27">
        <v>0.250</v>
      </c>
      <c r="J452" s="37">
        <f ca="1">ROUND(F452*G452*I452,3)</f>
        <v>0</v>
      </c>
      <c r="K452" s="40">
        <f ca="1">SUM(J449:J452)</f>
        <v>0</v>
      </c>
      <c r="L452" s="29"/>
      <c r="M452" s="29"/>
    </row>
    <row r="453" spans="1:13" ht="15.12" thickBot="1" customHeight="1">
      <c r="A453" s="29"/>
      <c r="B453" s="29"/>
      <c r="C453" s="29"/>
      <c r="D453" s="29"/>
      <c r="E453" s="30"/>
      <c r="F453" s="32" t="s">
        <v>730</v>
      </c>
      <c r="G453" s="32" t="s">
        <v>731</v>
      </c>
      <c r="H453" s="32" t="s">
        <v>732</v>
      </c>
      <c r="I453" s="32" t="s">
        <v>733</v>
      </c>
      <c r="J453" s="32" t="s">
        <v>734</v>
      </c>
      <c r="K453" s="32" t="s">
        <v>735</v>
      </c>
      <c r="L453" s="29"/>
      <c r="M453" s="29"/>
    </row>
    <row r="454" spans="1:13" ht="15.12" thickBot="1" customHeight="1">
      <c r="A454" s="29"/>
      <c r="B454" s="29"/>
      <c r="C454" s="29"/>
      <c r="D454" s="33"/>
      <c r="E454" s="34" t="s">
        <v>736</v>
      </c>
      <c r="F454" s="35"/>
      <c r="G454" s="36"/>
      <c r="H454" s="36"/>
      <c r="I454" s="36"/>
      <c r="J454" s="50" t="s">
        <v>737</v>
      </c>
      <c r="K454" s="39"/>
      <c r="L454" s="29"/>
      <c r="M454" s="29"/>
    </row>
    <row r="455" spans="1:13" ht="15.12" thickBot="1" customHeight="1">
      <c r="A455" s="29"/>
      <c r="B455" s="29"/>
      <c r="C455" s="29"/>
      <c r="D455" s="33"/>
      <c r="E455" s="8" t="s">
        <v>738</v>
      </c>
      <c r="F455" s="6">
        <v>2</v>
      </c>
      <c r="G455" s="27">
        <v>2.310</v>
      </c>
      <c r="H455" s="27"/>
      <c r="I455" s="27">
        <v>2.500</v>
      </c>
      <c r="J455" s="37">
        <f ca="1">ROUND(F455*G455*I455,3)</f>
        <v>0</v>
      </c>
      <c r="K455" s="29"/>
      <c r="L455" s="29"/>
      <c r="M455" s="29"/>
    </row>
    <row r="456" spans="1:13" ht="15.12" thickBot="1" customHeight="1">
      <c r="A456" s="29"/>
      <c r="B456" s="29"/>
      <c r="C456" s="29"/>
      <c r="D456" s="33"/>
      <c r="E456" s="8"/>
      <c r="F456" s="6">
        <v>1</v>
      </c>
      <c r="G456" s="27">
        <v>5.860</v>
      </c>
      <c r="H456" s="27"/>
      <c r="I456" s="27">
        <v>2.500</v>
      </c>
      <c r="J456" s="37">
        <f ca="1">ROUND(F456*G456*I456,3)</f>
        <v>0</v>
      </c>
      <c r="K456" s="29"/>
      <c r="L456" s="29"/>
      <c r="M456" s="29"/>
    </row>
    <row r="457" spans="1:13" ht="15.12" thickBot="1" customHeight="1">
      <c r="A457" s="29"/>
      <c r="B457" s="29"/>
      <c r="C457" s="29"/>
      <c r="D457" s="33"/>
      <c r="E457" s="8"/>
      <c r="F457" s="6">
        <v>2</v>
      </c>
      <c r="G457" s="27">
        <v>0.250</v>
      </c>
      <c r="H457" s="27"/>
      <c r="I457" s="27">
        <v>2.700</v>
      </c>
      <c r="J457" s="37">
        <f ca="1">ROUND(F457*G457*I457,3)</f>
        <v>0</v>
      </c>
      <c r="K457" s="29"/>
      <c r="L457" s="29"/>
      <c r="M457" s="29"/>
    </row>
    <row r="458" spans="1:13" ht="15.12" thickBot="1" customHeight="1">
      <c r="A458" s="29"/>
      <c r="B458" s="29"/>
      <c r="C458" s="29"/>
      <c r="D458" s="33"/>
      <c r="E458" s="8"/>
      <c r="F458" s="6">
        <v>1</v>
      </c>
      <c r="G458" s="27">
        <v>6.360</v>
      </c>
      <c r="H458" s="27"/>
      <c r="I458" s="27">
        <v>0.250</v>
      </c>
      <c r="J458" s="37">
        <f ca="1">ROUND(F458*G458*I458,3)</f>
        <v>0</v>
      </c>
      <c r="K458" s="40">
        <f ca="1">SUM(J454:J458)</f>
        <v>0</v>
      </c>
      <c r="L458" s="29"/>
      <c r="M458" s="29"/>
    </row>
    <row r="459" spans="1:13" ht="15.12" thickBot="1" customHeight="1">
      <c r="A459" s="29"/>
      <c r="B459" s="29"/>
      <c r="C459" s="29"/>
      <c r="D459" s="29"/>
      <c r="E459" s="30"/>
      <c r="F459" s="32" t="s">
        <v>739</v>
      </c>
      <c r="G459" s="32" t="s">
        <v>740</v>
      </c>
      <c r="H459" s="32" t="s">
        <v>741</v>
      </c>
      <c r="I459" s="32" t="s">
        <v>742</v>
      </c>
      <c r="J459" s="32" t="s">
        <v>743</v>
      </c>
      <c r="K459" s="32" t="s">
        <v>744</v>
      </c>
      <c r="L459" s="29"/>
      <c r="M459" s="29"/>
    </row>
    <row r="460" spans="1:13" ht="15.12" thickBot="1" customHeight="1">
      <c r="A460" s="29"/>
      <c r="B460" s="29"/>
      <c r="C460" s="29"/>
      <c r="D460" s="33"/>
      <c r="E460" s="34" t="s">
        <v>745</v>
      </c>
      <c r="F460" s="35">
        <v>8</v>
      </c>
      <c r="G460" s="36">
        <v>1.600</v>
      </c>
      <c r="H460" s="36"/>
      <c r="I460" s="36">
        <v>0.800</v>
      </c>
      <c r="J460" s="38">
        <f ca="1">ROUND(F460*G460*I460,3)</f>
        <v>0</v>
      </c>
      <c r="K460" s="39"/>
      <c r="L460" s="29"/>
      <c r="M460" s="29"/>
    </row>
    <row r="461" spans="1:13" ht="15.12" thickBot="1" customHeight="1">
      <c r="A461" s="29"/>
      <c r="B461" s="29"/>
      <c r="C461" s="29"/>
      <c r="D461" s="33"/>
      <c r="E461" s="8"/>
      <c r="F461" s="6">
        <v>8</v>
      </c>
      <c r="G461" s="27">
        <v>0.800</v>
      </c>
      <c r="H461" s="27"/>
      <c r="I461" s="27">
        <v>0.800</v>
      </c>
      <c r="J461" s="37">
        <f ca="1">ROUND(F461*G461*I461,3)</f>
        <v>0</v>
      </c>
      <c r="K461" s="40">
        <f ca="1">SUM(J460:J461)</f>
        <v>0</v>
      </c>
      <c r="L461" s="29"/>
      <c r="M461" s="29"/>
    </row>
    <row r="462" spans="1:13" ht="49.08" thickBot="1" customHeight="1">
      <c r="A462" s="15" t="s">
        <v>746</v>
      </c>
      <c r="B462" s="8" t="s">
        <v>747</v>
      </c>
      <c r="C462" s="8" t="s">
        <v>748</v>
      </c>
      <c r="D462" s="26" t="s">
        <v>749</v>
      </c>
      <c r="E462" s="26"/>
      <c r="F462" s="26"/>
      <c r="G462" s="26"/>
      <c r="H462" s="26"/>
      <c r="I462" s="26"/>
      <c r="J462" s="26"/>
      <c r="K462" s="27">
        <f ca="1">SUM(K464:K466)</f>
        <v>0</v>
      </c>
      <c r="L462" s="28">
        <f ca="1">ROUND(177.960*(1+M2/100),2)</f>
        <v>0</v>
      </c>
      <c r="M462" s="28">
        <f ca="1">ROUND(K462*L462,2)</f>
        <v>0</v>
      </c>
    </row>
    <row r="463" spans="1:13" ht="15.12" thickBot="1" customHeight="1">
      <c r="A463" s="29"/>
      <c r="B463" s="29"/>
      <c r="C463" s="29"/>
      <c r="D463" s="29"/>
      <c r="E463" s="30"/>
      <c r="F463" s="32" t="s">
        <v>750</v>
      </c>
      <c r="G463" s="32" t="s">
        <v>751</v>
      </c>
      <c r="H463" s="32" t="s">
        <v>752</v>
      </c>
      <c r="I463" s="32" t="s">
        <v>753</v>
      </c>
      <c r="J463" s="32" t="s">
        <v>754</v>
      </c>
      <c r="K463" s="32" t="s">
        <v>755</v>
      </c>
      <c r="L463" s="29"/>
      <c r="M463" s="29"/>
    </row>
    <row r="464" spans="1:13" ht="15.12" thickBot="1" customHeight="1">
      <c r="A464" s="29"/>
      <c r="B464" s="29"/>
      <c r="C464" s="29"/>
      <c r="D464" s="33"/>
      <c r="E464" s="34" t="s">
        <v>756</v>
      </c>
      <c r="F464" s="35">
        <v>1</v>
      </c>
      <c r="G464" s="36">
        <v>5.040</v>
      </c>
      <c r="H464" s="36"/>
      <c r="I464" s="36"/>
      <c r="J464" s="38">
        <f ca="1">ROUND(F464*G464,3)</f>
        <v>0</v>
      </c>
      <c r="K464" s="39"/>
      <c r="L464" s="29"/>
      <c r="M464" s="29"/>
    </row>
    <row r="465" spans="1:13" ht="15.12" thickBot="1" customHeight="1">
      <c r="A465" s="29"/>
      <c r="B465" s="29"/>
      <c r="C465" s="29"/>
      <c r="D465" s="33"/>
      <c r="E465" s="8" t="s">
        <v>757</v>
      </c>
      <c r="F465" s="6">
        <v>1</v>
      </c>
      <c r="G465" s="27">
        <v>6.700</v>
      </c>
      <c r="H465" s="27"/>
      <c r="I465" s="27"/>
      <c r="J465" s="37">
        <f ca="1">ROUND(F465*G465,3)</f>
        <v>0</v>
      </c>
      <c r="K465" s="29"/>
      <c r="L465" s="29"/>
      <c r="M465" s="29"/>
    </row>
    <row r="466" spans="1:13" ht="15.12" thickBot="1" customHeight="1">
      <c r="A466" s="29"/>
      <c r="B466" s="29"/>
      <c r="C466" s="29"/>
      <c r="D466" s="33"/>
      <c r="E466" s="8"/>
      <c r="F466" s="6">
        <v>1</v>
      </c>
      <c r="G466" s="27">
        <v>4.050</v>
      </c>
      <c r="H466" s="27"/>
      <c r="I466" s="27"/>
      <c r="J466" s="37">
        <f ca="1">ROUND(F466*G466,3)</f>
        <v>0</v>
      </c>
      <c r="K466" s="40">
        <f ca="1">SUM(J464:J466)</f>
        <v>0</v>
      </c>
      <c r="L466" s="29"/>
      <c r="M466" s="29"/>
    </row>
    <row r="467" spans="1:13" ht="15.48" thickBot="1" customHeight="1">
      <c r="A467" s="42"/>
      <c r="B467" s="42"/>
      <c r="C467" s="42"/>
      <c r="D467" s="43" t="s">
        <v>758</v>
      </c>
      <c r="E467" s="44"/>
      <c r="F467" s="44"/>
      <c r="G467" s="44"/>
      <c r="H467" s="44"/>
      <c r="I467" s="44"/>
      <c r="J467" s="44"/>
      <c r="K467" s="44"/>
      <c r="L467" s="45">
        <f ca="1">M402+M414+M420+M433+M462</f>
        <v>0</v>
      </c>
      <c r="M467" s="45">
        <f ca="1">ROUND(L467,2)</f>
        <v>0</v>
      </c>
    </row>
    <row r="468" spans="1:13" ht="15.48" thickBot="1" customHeight="1">
      <c r="A468" s="46" t="s">
        <v>759</v>
      </c>
      <c r="B468" s="46" t="s">
        <v>760</v>
      </c>
      <c r="C468" s="47"/>
      <c r="D468" s="48" t="s">
        <v>761</v>
      </c>
      <c r="E468" s="48"/>
      <c r="F468" s="48"/>
      <c r="G468" s="48"/>
      <c r="H468" s="48"/>
      <c r="I468" s="48"/>
      <c r="J468" s="48"/>
      <c r="K468" s="47"/>
      <c r="L468" s="49">
        <f ca="1">L488</f>
        <v>0</v>
      </c>
      <c r="M468" s="49">
        <f ca="1">ROUND(L468,2)</f>
        <v>0</v>
      </c>
    </row>
    <row r="469" spans="1:13" ht="67.56" thickBot="1" customHeight="1">
      <c r="A469" s="15" t="s">
        <v>762</v>
      </c>
      <c r="B469" s="8" t="s">
        <v>763</v>
      </c>
      <c r="C469" s="8" t="s">
        <v>764</v>
      </c>
      <c r="D469" s="26" t="s">
        <v>765</v>
      </c>
      <c r="E469" s="26"/>
      <c r="F469" s="26"/>
      <c r="G469" s="26"/>
      <c r="H469" s="26"/>
      <c r="I469" s="26"/>
      <c r="J469" s="26"/>
      <c r="K469" s="27">
        <f ca="1">SUM(K471:K476)</f>
        <v>0</v>
      </c>
      <c r="L469" s="28">
        <f ca="1">ROUND(4.040*(1+M2/100),2)</f>
        <v>0</v>
      </c>
      <c r="M469" s="28">
        <f ca="1">ROUND(K469*L469,2)</f>
        <v>0</v>
      </c>
    </row>
    <row r="470" spans="1:13" ht="15.12" thickBot="1" customHeight="1">
      <c r="A470" s="29"/>
      <c r="B470" s="29"/>
      <c r="C470" s="29"/>
      <c r="D470" s="29"/>
      <c r="E470" s="30"/>
      <c r="F470" s="32" t="s">
        <v>766</v>
      </c>
      <c r="G470" s="32" t="s">
        <v>767</v>
      </c>
      <c r="H470" s="32" t="s">
        <v>768</v>
      </c>
      <c r="I470" s="32" t="s">
        <v>769</v>
      </c>
      <c r="J470" s="32" t="s">
        <v>770</v>
      </c>
      <c r="K470" s="32" t="s">
        <v>771</v>
      </c>
      <c r="L470" s="29"/>
      <c r="M470" s="29"/>
    </row>
    <row r="471" spans="1:13" ht="15.12" thickBot="1" customHeight="1">
      <c r="A471" s="29"/>
      <c r="B471" s="29"/>
      <c r="C471" s="29"/>
      <c r="D471" s="33"/>
      <c r="E471" s="34" t="s">
        <v>772</v>
      </c>
      <c r="F471" s="35">
        <v>25</v>
      </c>
      <c r="G471" s="36"/>
      <c r="H471" s="36">
        <v>3.700</v>
      </c>
      <c r="I471" s="36">
        <v>26.700</v>
      </c>
      <c r="J471" s="38">
        <f ca="1">ROUND(F471*H471*I471,3)</f>
        <v>0</v>
      </c>
      <c r="K471" s="39"/>
      <c r="L471" s="29"/>
      <c r="M471" s="29"/>
    </row>
    <row r="472" spans="1:13" ht="30.60" thickBot="1" customHeight="1">
      <c r="A472" s="29"/>
      <c r="B472" s="29"/>
      <c r="C472" s="29"/>
      <c r="D472" s="33"/>
      <c r="E472" s="8" t="s">
        <v>773</v>
      </c>
      <c r="F472" s="6">
        <v>2</v>
      </c>
      <c r="G472" s="27"/>
      <c r="H472" s="27">
        <v>3.200</v>
      </c>
      <c r="I472" s="27">
        <v>10.370</v>
      </c>
      <c r="J472" s="37">
        <f ca="1">ROUND(F472*H472*I472,3)</f>
        <v>0</v>
      </c>
      <c r="K472" s="29"/>
      <c r="L472" s="29"/>
      <c r="M472" s="29"/>
    </row>
    <row r="473" spans="1:13" ht="21.36" thickBot="1" customHeight="1">
      <c r="A473" s="29"/>
      <c r="B473" s="29"/>
      <c r="C473" s="29"/>
      <c r="D473" s="33"/>
      <c r="E473" s="8" t="s">
        <v>774</v>
      </c>
      <c r="F473" s="6">
        <v>4</v>
      </c>
      <c r="G473" s="27"/>
      <c r="H473" s="27">
        <v>3.200</v>
      </c>
      <c r="I473" s="27">
        <v>10.370</v>
      </c>
      <c r="J473" s="37">
        <f ca="1">ROUND(F473*H473*I473,3)</f>
        <v>0</v>
      </c>
      <c r="K473" s="29"/>
      <c r="L473" s="29"/>
      <c r="M473" s="29"/>
    </row>
    <row r="474" spans="1:13" ht="30.60" thickBot="1" customHeight="1">
      <c r="A474" s="29"/>
      <c r="B474" s="29"/>
      <c r="C474" s="29"/>
      <c r="D474" s="33"/>
      <c r="E474" s="8" t="s">
        <v>775</v>
      </c>
      <c r="F474" s="6">
        <v>2</v>
      </c>
      <c r="G474" s="27">
        <v>5.200</v>
      </c>
      <c r="H474" s="27"/>
      <c r="I474" s="27">
        <v>33.200</v>
      </c>
      <c r="J474" s="37">
        <f ca="1">ROUND(F474*G474*I474,3)</f>
        <v>0</v>
      </c>
      <c r="K474" s="29"/>
      <c r="L474" s="29"/>
      <c r="M474" s="29"/>
    </row>
    <row r="475" spans="1:13" ht="15.12" thickBot="1" customHeight="1">
      <c r="A475" s="29"/>
      <c r="B475" s="29"/>
      <c r="C475" s="29"/>
      <c r="D475" s="33"/>
      <c r="E475" s="8" t="s">
        <v>776</v>
      </c>
      <c r="F475" s="6">
        <v>1</v>
      </c>
      <c r="G475" s="27">
        <v>1.000</v>
      </c>
      <c r="H475" s="27"/>
      <c r="I475" s="27">
        <v>25.300</v>
      </c>
      <c r="J475" s="37">
        <f ca="1">ROUND(F475*G475*I475,3)</f>
        <v>0</v>
      </c>
      <c r="K475" s="29"/>
      <c r="L475" s="29"/>
      <c r="M475" s="29"/>
    </row>
    <row r="476" spans="1:13" ht="21.36" thickBot="1" customHeight="1">
      <c r="A476" s="29"/>
      <c r="B476" s="29"/>
      <c r="C476" s="29"/>
      <c r="D476" s="33"/>
      <c r="E476" s="8" t="s">
        <v>777</v>
      </c>
      <c r="F476" s="6">
        <v>5</v>
      </c>
      <c r="G476" s="27">
        <v>1.850</v>
      </c>
      <c r="H476" s="27"/>
      <c r="I476" s="27">
        <v>20.400</v>
      </c>
      <c r="J476" s="37">
        <f ca="1">ROUND(F476*G476*I476,3)</f>
        <v>0</v>
      </c>
      <c r="K476" s="40">
        <f ca="1">SUM(J471:J476)</f>
        <v>0</v>
      </c>
      <c r="L476" s="29"/>
      <c r="M476" s="29"/>
    </row>
    <row r="477" spans="1:13" ht="39.84" thickBot="1" customHeight="1">
      <c r="A477" s="15" t="s">
        <v>778</v>
      </c>
      <c r="B477" s="8" t="s">
        <v>779</v>
      </c>
      <c r="C477" s="8" t="s">
        <v>780</v>
      </c>
      <c r="D477" s="26" t="s">
        <v>781</v>
      </c>
      <c r="E477" s="26"/>
      <c r="F477" s="26"/>
      <c r="G477" s="26"/>
      <c r="H477" s="26"/>
      <c r="I477" s="26"/>
      <c r="J477" s="26"/>
      <c r="K477" s="27">
        <f ca="1">SUM(K479:K487)</f>
        <v>0</v>
      </c>
      <c r="L477" s="28">
        <f ca="1">ROUND(5.600*(1+M2/100),2)</f>
        <v>0</v>
      </c>
      <c r="M477" s="28">
        <f ca="1">ROUND(K477*L477,2)</f>
        <v>0</v>
      </c>
    </row>
    <row r="478" spans="1:13" ht="15.12" thickBot="1" customHeight="1">
      <c r="A478" s="29"/>
      <c r="B478" s="29"/>
      <c r="C478" s="29"/>
      <c r="D478" s="29"/>
      <c r="E478" s="30"/>
      <c r="F478" s="32" t="s">
        <v>782</v>
      </c>
      <c r="G478" s="32" t="s">
        <v>783</v>
      </c>
      <c r="H478" s="32" t="s">
        <v>784</v>
      </c>
      <c r="I478" s="32" t="s">
        <v>785</v>
      </c>
      <c r="J478" s="32" t="s">
        <v>786</v>
      </c>
      <c r="K478" s="32" t="s">
        <v>787</v>
      </c>
      <c r="L478" s="29"/>
      <c r="M478" s="29"/>
    </row>
    <row r="479" spans="1:13" ht="49.08" thickBot="1" customHeight="1">
      <c r="A479" s="29"/>
      <c r="B479" s="29"/>
      <c r="C479" s="29"/>
      <c r="D479" s="33"/>
      <c r="E479" s="34" t="s">
        <v>788</v>
      </c>
      <c r="F479" s="35">
        <v>10</v>
      </c>
      <c r="G479" s="36"/>
      <c r="H479" s="36"/>
      <c r="I479" s="36">
        <v>7.950</v>
      </c>
      <c r="J479" s="38">
        <f ca="1">ROUND(F479*I479,3)</f>
        <v>0</v>
      </c>
      <c r="K479" s="39"/>
      <c r="L479" s="29"/>
      <c r="M479" s="29"/>
    </row>
    <row r="480" spans="1:13" ht="49.08" thickBot="1" customHeight="1">
      <c r="A480" s="29"/>
      <c r="B480" s="29"/>
      <c r="C480" s="29"/>
      <c r="D480" s="33"/>
      <c r="E480" s="8" t="s">
        <v>789</v>
      </c>
      <c r="F480" s="6">
        <v>8</v>
      </c>
      <c r="G480" s="27"/>
      <c r="H480" s="27"/>
      <c r="I480" s="27">
        <v>7.950</v>
      </c>
      <c r="J480" s="37">
        <f ca="1">ROUND(F480*I480,3)</f>
        <v>0</v>
      </c>
      <c r="K480" s="29"/>
      <c r="L480" s="29"/>
      <c r="M480" s="29"/>
    </row>
    <row r="481" spans="1:13" ht="39.84" thickBot="1" customHeight="1">
      <c r="A481" s="29"/>
      <c r="B481" s="29"/>
      <c r="C481" s="29"/>
      <c r="D481" s="33"/>
      <c r="E481" s="8" t="s">
        <v>790</v>
      </c>
      <c r="F481" s="6">
        <v>5</v>
      </c>
      <c r="G481" s="27"/>
      <c r="H481" s="27"/>
      <c r="I481" s="27">
        <v>4.560</v>
      </c>
      <c r="J481" s="37">
        <f ca="1">ROUND(F481*I481,3)</f>
        <v>0</v>
      </c>
      <c r="K481" s="29"/>
      <c r="L481" s="29"/>
      <c r="M481" s="29"/>
    </row>
    <row r="482" spans="1:13" ht="21.36" thickBot="1" customHeight="1">
      <c r="A482" s="29"/>
      <c r="B482" s="29"/>
      <c r="C482" s="29"/>
      <c r="D482" s="33"/>
      <c r="E482" s="8" t="s">
        <v>791</v>
      </c>
      <c r="F482" s="6">
        <v>2</v>
      </c>
      <c r="G482" s="27"/>
      <c r="H482" s="27"/>
      <c r="I482" s="27">
        <v>5.920</v>
      </c>
      <c r="J482" s="37">
        <f ca="1">ROUND(F482*I482,3)</f>
        <v>0</v>
      </c>
      <c r="K482" s="29"/>
      <c r="L482" s="29"/>
      <c r="M482" s="29"/>
    </row>
    <row r="483" spans="1:13" ht="15.12" thickBot="1" customHeight="1">
      <c r="A483" s="29"/>
      <c r="B483" s="29"/>
      <c r="C483" s="29"/>
      <c r="D483" s="33"/>
      <c r="E483" s="8" t="s">
        <v>792</v>
      </c>
      <c r="F483" s="6">
        <v>26</v>
      </c>
      <c r="G483" s="27"/>
      <c r="H483" s="27"/>
      <c r="I483" s="27">
        <v>6.890</v>
      </c>
      <c r="J483" s="37">
        <f ca="1">ROUND(F483*I483,3)</f>
        <v>0</v>
      </c>
      <c r="K483" s="29"/>
      <c r="L483" s="29"/>
      <c r="M483" s="29"/>
    </row>
    <row r="484" spans="1:13" ht="15.12" thickBot="1" customHeight="1">
      <c r="A484" s="29"/>
      <c r="B484" s="29"/>
      <c r="C484" s="29"/>
      <c r="D484" s="33"/>
      <c r="E484" s="8" t="s">
        <v>793</v>
      </c>
      <c r="F484" s="6">
        <v>4</v>
      </c>
      <c r="G484" s="27"/>
      <c r="H484" s="27"/>
      <c r="I484" s="27">
        <v>6.890</v>
      </c>
      <c r="J484" s="37">
        <f ca="1">ROUND(F484*I484,3)</f>
        <v>0</v>
      </c>
      <c r="K484" s="29"/>
      <c r="L484" s="29"/>
      <c r="M484" s="29"/>
    </row>
    <row r="485" spans="1:13" ht="30.60" thickBot="1" customHeight="1">
      <c r="A485" s="29"/>
      <c r="B485" s="29"/>
      <c r="C485" s="29"/>
      <c r="D485" s="33"/>
      <c r="E485" s="8" t="s">
        <v>794</v>
      </c>
      <c r="F485" s="6">
        <v>2</v>
      </c>
      <c r="G485" s="27"/>
      <c r="H485" s="27"/>
      <c r="I485" s="27">
        <v>5.920</v>
      </c>
      <c r="J485" s="37">
        <f ca="1">ROUND(F485*I485,3)</f>
        <v>0</v>
      </c>
      <c r="K485" s="29"/>
      <c r="L485" s="29"/>
      <c r="M485" s="29"/>
    </row>
    <row r="486" spans="1:13" ht="21.36" thickBot="1" customHeight="1">
      <c r="A486" s="29"/>
      <c r="B486" s="29"/>
      <c r="C486" s="29"/>
      <c r="D486" s="33"/>
      <c r="E486" s="8" t="s">
        <v>795</v>
      </c>
      <c r="F486" s="6">
        <v>8</v>
      </c>
      <c r="G486" s="27"/>
      <c r="H486" s="27"/>
      <c r="I486" s="27">
        <v>5.920</v>
      </c>
      <c r="J486" s="37">
        <f ca="1">ROUND(F486*I486,3)</f>
        <v>0</v>
      </c>
      <c r="K486" s="29"/>
      <c r="L486" s="29"/>
      <c r="M486" s="29"/>
    </row>
    <row r="487" spans="1:13" ht="21.36" thickBot="1" customHeight="1">
      <c r="A487" s="29"/>
      <c r="B487" s="29"/>
      <c r="C487" s="29"/>
      <c r="D487" s="33"/>
      <c r="E487" s="8" t="s">
        <v>796</v>
      </c>
      <c r="F487" s="6">
        <v>4</v>
      </c>
      <c r="G487" s="27"/>
      <c r="H487" s="27"/>
      <c r="I487" s="27">
        <v>6.890</v>
      </c>
      <c r="J487" s="37">
        <f ca="1">ROUND(F487*I487,3)</f>
        <v>0</v>
      </c>
      <c r="K487" s="40">
        <f ca="1">SUM(J479:J487)</f>
        <v>0</v>
      </c>
      <c r="L487" s="29"/>
      <c r="M487" s="29"/>
    </row>
    <row r="488" spans="1:13" ht="15.48" thickBot="1" customHeight="1">
      <c r="A488" s="42"/>
      <c r="B488" s="42"/>
      <c r="C488" s="42"/>
      <c r="D488" s="43" t="s">
        <v>797</v>
      </c>
      <c r="E488" s="44"/>
      <c r="F488" s="44"/>
      <c r="G488" s="44"/>
      <c r="H488" s="44"/>
      <c r="I488" s="44"/>
      <c r="J488" s="44"/>
      <c r="K488" s="44"/>
      <c r="L488" s="45">
        <f ca="1">M469+M477</f>
        <v>0</v>
      </c>
      <c r="M488" s="45">
        <f ca="1">ROUND(L488,2)</f>
        <v>0</v>
      </c>
    </row>
    <row r="489" spans="1:13" ht="15.48" thickBot="1" customHeight="1">
      <c r="A489" s="46" t="s">
        <v>798</v>
      </c>
      <c r="B489" s="46" t="s">
        <v>799</v>
      </c>
      <c r="C489" s="47"/>
      <c r="D489" s="48" t="s">
        <v>800</v>
      </c>
      <c r="E489" s="48"/>
      <c r="F489" s="48"/>
      <c r="G489" s="48"/>
      <c r="H489" s="48"/>
      <c r="I489" s="48"/>
      <c r="J489" s="48"/>
      <c r="K489" s="47"/>
      <c r="L489" s="49">
        <f ca="1">L582</f>
        <v>0</v>
      </c>
      <c r="M489" s="49">
        <f ca="1">ROUND(L489,2)</f>
        <v>0</v>
      </c>
    </row>
    <row r="490" spans="1:13" ht="67.56" thickBot="1" customHeight="1">
      <c r="A490" s="15" t="s">
        <v>801</v>
      </c>
      <c r="B490" s="8" t="s">
        <v>802</v>
      </c>
      <c r="C490" s="8" t="s">
        <v>803</v>
      </c>
      <c r="D490" s="26" t="s">
        <v>804</v>
      </c>
      <c r="E490" s="26"/>
      <c r="F490" s="26"/>
      <c r="G490" s="26"/>
      <c r="H490" s="26"/>
      <c r="I490" s="26"/>
      <c r="J490" s="26"/>
      <c r="K490" s="27">
        <f ca="1">SUM(K492:K496)</f>
        <v>0</v>
      </c>
      <c r="L490" s="28">
        <f ca="1">ROUND(136.010*(1+M2/100),2)</f>
        <v>0</v>
      </c>
      <c r="M490" s="28">
        <f ca="1">ROUND(K490*L490,2)</f>
        <v>0</v>
      </c>
    </row>
    <row r="491" spans="1:13" ht="15.12" thickBot="1" customHeight="1">
      <c r="A491" s="29"/>
      <c r="B491" s="29"/>
      <c r="C491" s="29"/>
      <c r="D491" s="29"/>
      <c r="E491" s="30"/>
      <c r="F491" s="32" t="s">
        <v>805</v>
      </c>
      <c r="G491" s="32" t="s">
        <v>806</v>
      </c>
      <c r="H491" s="32" t="s">
        <v>807</v>
      </c>
      <c r="I491" s="32" t="s">
        <v>808</v>
      </c>
      <c r="J491" s="32" t="s">
        <v>809</v>
      </c>
      <c r="K491" s="32" t="s">
        <v>810</v>
      </c>
      <c r="L491" s="29"/>
      <c r="M491" s="29"/>
    </row>
    <row r="492" spans="1:13" ht="15.12" thickBot="1" customHeight="1">
      <c r="A492" s="29"/>
      <c r="B492" s="29"/>
      <c r="C492" s="29"/>
      <c r="D492" s="33"/>
      <c r="E492" s="34" t="s">
        <v>811</v>
      </c>
      <c r="F492" s="35">
        <v>1</v>
      </c>
      <c r="G492" s="36">
        <v>19.080</v>
      </c>
      <c r="H492" s="36"/>
      <c r="I492" s="36">
        <v>3.200</v>
      </c>
      <c r="J492" s="38">
        <f ca="1">ROUND(F492*G492*I492,3)</f>
        <v>0</v>
      </c>
      <c r="K492" s="39"/>
      <c r="L492" s="29"/>
      <c r="M492" s="29"/>
    </row>
    <row r="493" spans="1:13" ht="15.12" thickBot="1" customHeight="1">
      <c r="A493" s="29"/>
      <c r="B493" s="29"/>
      <c r="C493" s="29"/>
      <c r="D493" s="33"/>
      <c r="E493" s="8"/>
      <c r="F493" s="6">
        <v>1</v>
      </c>
      <c r="G493" s="27">
        <v>2.280</v>
      </c>
      <c r="H493" s="27"/>
      <c r="I493" s="27">
        <v>3.200</v>
      </c>
      <c r="J493" s="37">
        <f ca="1">ROUND(F493*G493*I493,3)</f>
        <v>0</v>
      </c>
      <c r="K493" s="29"/>
      <c r="L493" s="29"/>
      <c r="M493" s="29"/>
    </row>
    <row r="494" spans="1:13" ht="15.12" thickBot="1" customHeight="1">
      <c r="A494" s="29"/>
      <c r="B494" s="29"/>
      <c r="C494" s="29"/>
      <c r="D494" s="33"/>
      <c r="E494" s="8"/>
      <c r="F494" s="6">
        <v>1</v>
      </c>
      <c r="G494" s="27">
        <v>5.000</v>
      </c>
      <c r="H494" s="27"/>
      <c r="I494" s="27">
        <v>3.200</v>
      </c>
      <c r="J494" s="37">
        <f ca="1">ROUND(F494*G494*I494,3)</f>
        <v>0</v>
      </c>
      <c r="K494" s="29"/>
      <c r="L494" s="29"/>
      <c r="M494" s="29"/>
    </row>
    <row r="495" spans="1:13" ht="15.12" thickBot="1" customHeight="1">
      <c r="A495" s="29"/>
      <c r="B495" s="29"/>
      <c r="C495" s="29"/>
      <c r="D495" s="33"/>
      <c r="E495" s="8"/>
      <c r="F495" s="6">
        <v>1</v>
      </c>
      <c r="G495" s="27">
        <v>6.400</v>
      </c>
      <c r="H495" s="27"/>
      <c r="I495" s="27">
        <v>3.200</v>
      </c>
      <c r="J495" s="37">
        <f ca="1">ROUND(F495*G495*I495,3)</f>
        <v>0</v>
      </c>
      <c r="K495" s="29"/>
      <c r="L495" s="29"/>
      <c r="M495" s="29"/>
    </row>
    <row r="496" spans="1:13" ht="15.12" thickBot="1" customHeight="1">
      <c r="A496" s="29"/>
      <c r="B496" s="29"/>
      <c r="C496" s="29"/>
      <c r="D496" s="33"/>
      <c r="E496" s="8"/>
      <c r="F496" s="6">
        <v>-1</v>
      </c>
      <c r="G496" s="27"/>
      <c r="H496" s="27">
        <v>10.470</v>
      </c>
      <c r="I496" s="27"/>
      <c r="J496" s="37">
        <f ca="1">ROUND(F496*H496,3)</f>
        <v>0</v>
      </c>
      <c r="K496" s="40">
        <f ca="1">SUM(J492:J496)</f>
        <v>0</v>
      </c>
      <c r="L496" s="29"/>
      <c r="M496" s="29"/>
    </row>
    <row r="497" spans="1:13" ht="104.52" thickBot="1" customHeight="1">
      <c r="A497" s="15" t="s">
        <v>812</v>
      </c>
      <c r="B497" s="8" t="s">
        <v>813</v>
      </c>
      <c r="C497" s="8" t="s">
        <v>814</v>
      </c>
      <c r="D497" s="26" t="s">
        <v>815</v>
      </c>
      <c r="E497" s="26"/>
      <c r="F497" s="26"/>
      <c r="G497" s="26"/>
      <c r="H497" s="26"/>
      <c r="I497" s="26"/>
      <c r="J497" s="26"/>
      <c r="K497" s="27">
        <f ca="1">SUM(K499:K501)</f>
        <v>0</v>
      </c>
      <c r="L497" s="28">
        <f ca="1">ROUND(64.030*(1+M2/100),2)</f>
        <v>0</v>
      </c>
      <c r="M497" s="28">
        <f ca="1">ROUND(K497*L497,2)</f>
        <v>0</v>
      </c>
    </row>
    <row r="498" spans="1:13" ht="15.12" thickBot="1" customHeight="1">
      <c r="A498" s="29"/>
      <c r="B498" s="29"/>
      <c r="C498" s="29"/>
      <c r="D498" s="29"/>
      <c r="E498" s="30"/>
      <c r="F498" s="32" t="s">
        <v>816</v>
      </c>
      <c r="G498" s="32" t="s">
        <v>817</v>
      </c>
      <c r="H498" s="32" t="s">
        <v>818</v>
      </c>
      <c r="I498" s="32" t="s">
        <v>819</v>
      </c>
      <c r="J498" s="32" t="s">
        <v>820</v>
      </c>
      <c r="K498" s="32" t="s">
        <v>821</v>
      </c>
      <c r="L498" s="29"/>
      <c r="M498" s="29"/>
    </row>
    <row r="499" spans="1:13" ht="15.12" thickBot="1" customHeight="1">
      <c r="A499" s="29"/>
      <c r="B499" s="29"/>
      <c r="C499" s="29"/>
      <c r="D499" s="33"/>
      <c r="E499" s="34" t="s">
        <v>822</v>
      </c>
      <c r="F499" s="35">
        <v>2</v>
      </c>
      <c r="G499" s="36">
        <v>2.180</v>
      </c>
      <c r="H499" s="36"/>
      <c r="I499" s="36">
        <v>2.700</v>
      </c>
      <c r="J499" s="38">
        <f ca="1">ROUND(F499*G499*I499,3)</f>
        <v>0</v>
      </c>
      <c r="K499" s="39"/>
      <c r="L499" s="29"/>
      <c r="M499" s="29"/>
    </row>
    <row r="500" spans="1:13" ht="15.12" thickBot="1" customHeight="1">
      <c r="A500" s="29"/>
      <c r="B500" s="29"/>
      <c r="C500" s="29"/>
      <c r="D500" s="33"/>
      <c r="E500" s="8"/>
      <c r="F500" s="6">
        <v>2</v>
      </c>
      <c r="G500" s="27">
        <v>1.700</v>
      </c>
      <c r="H500" s="27"/>
      <c r="I500" s="27">
        <v>2.700</v>
      </c>
      <c r="J500" s="37">
        <f ca="1">ROUND(F500*G500*I500,3)</f>
        <v>0</v>
      </c>
      <c r="K500" s="29"/>
      <c r="L500" s="29"/>
      <c r="M500" s="29"/>
    </row>
    <row r="501" spans="1:13" ht="15.12" thickBot="1" customHeight="1">
      <c r="A501" s="29"/>
      <c r="B501" s="29"/>
      <c r="C501" s="29"/>
      <c r="D501" s="33"/>
      <c r="E501" s="8"/>
      <c r="F501" s="6">
        <v>-2</v>
      </c>
      <c r="G501" s="27">
        <v>1.000</v>
      </c>
      <c r="H501" s="27"/>
      <c r="I501" s="27">
        <v>2.150</v>
      </c>
      <c r="J501" s="37">
        <f ca="1">ROUND(F501*G501*I501,3)</f>
        <v>0</v>
      </c>
      <c r="K501" s="40">
        <f ca="1">SUM(J499:J501)</f>
        <v>0</v>
      </c>
      <c r="L501" s="29"/>
      <c r="M501" s="29"/>
    </row>
    <row r="502" spans="1:13" ht="67.56" thickBot="1" customHeight="1">
      <c r="A502" s="15" t="s">
        <v>823</v>
      </c>
      <c r="B502" s="8" t="s">
        <v>824</v>
      </c>
      <c r="C502" s="8" t="s">
        <v>825</v>
      </c>
      <c r="D502" s="26" t="s">
        <v>826</v>
      </c>
      <c r="E502" s="26"/>
      <c r="F502" s="26"/>
      <c r="G502" s="26"/>
      <c r="H502" s="26"/>
      <c r="I502" s="26"/>
      <c r="J502" s="26"/>
      <c r="K502" s="27">
        <f ca="1">SUM(K504:K505)</f>
        <v>0</v>
      </c>
      <c r="L502" s="28">
        <f ca="1">ROUND(149.360*(1+M2/100),2)</f>
        <v>0</v>
      </c>
      <c r="M502" s="28">
        <f ca="1">ROUND(K502*L502,2)</f>
        <v>0</v>
      </c>
    </row>
    <row r="503" spans="1:13" ht="15.12" thickBot="1" customHeight="1">
      <c r="A503" s="29"/>
      <c r="B503" s="29"/>
      <c r="C503" s="29"/>
      <c r="D503" s="29"/>
      <c r="E503" s="30"/>
      <c r="F503" s="32" t="s">
        <v>827</v>
      </c>
      <c r="G503" s="32" t="s">
        <v>828</v>
      </c>
      <c r="H503" s="32" t="s">
        <v>829</v>
      </c>
      <c r="I503" s="32" t="s">
        <v>830</v>
      </c>
      <c r="J503" s="32" t="s">
        <v>831</v>
      </c>
      <c r="K503" s="32" t="s">
        <v>832</v>
      </c>
      <c r="L503" s="29"/>
      <c r="M503" s="29"/>
    </row>
    <row r="504" spans="1:13" ht="15.12" thickBot="1" customHeight="1">
      <c r="A504" s="29"/>
      <c r="B504" s="29"/>
      <c r="C504" s="29"/>
      <c r="D504" s="33"/>
      <c r="E504" s="34" t="s">
        <v>833</v>
      </c>
      <c r="F504" s="35">
        <v>1</v>
      </c>
      <c r="G504" s="36">
        <v>5.860</v>
      </c>
      <c r="H504" s="36"/>
      <c r="I504" s="36">
        <v>2.700</v>
      </c>
      <c r="J504" s="38">
        <f ca="1">ROUND(F504*G504*I504,3)</f>
        <v>0</v>
      </c>
      <c r="K504" s="39"/>
      <c r="L504" s="29"/>
      <c r="M504" s="29"/>
    </row>
    <row r="505" spans="1:13" ht="15.12" thickBot="1" customHeight="1">
      <c r="A505" s="29"/>
      <c r="B505" s="29"/>
      <c r="C505" s="29"/>
      <c r="D505" s="33"/>
      <c r="E505" s="8"/>
      <c r="F505" s="6">
        <v>-3</v>
      </c>
      <c r="G505" s="27">
        <v>0.900</v>
      </c>
      <c r="H505" s="27"/>
      <c r="I505" s="27">
        <v>2.100</v>
      </c>
      <c r="J505" s="37">
        <f ca="1">ROUND(F505*G505*I505,3)</f>
        <v>0</v>
      </c>
      <c r="K505" s="40">
        <f ca="1">SUM(J504:J505)</f>
        <v>0</v>
      </c>
      <c r="L505" s="29"/>
      <c r="M505" s="29"/>
    </row>
    <row r="506" spans="1:13" ht="76.80" thickBot="1" customHeight="1">
      <c r="A506" s="15" t="s">
        <v>834</v>
      </c>
      <c r="B506" s="8" t="s">
        <v>835</v>
      </c>
      <c r="C506" s="8" t="s">
        <v>836</v>
      </c>
      <c r="D506" s="26" t="s">
        <v>837</v>
      </c>
      <c r="E506" s="26"/>
      <c r="F506" s="26"/>
      <c r="G506" s="26"/>
      <c r="H506" s="26"/>
      <c r="I506" s="26"/>
      <c r="J506" s="26"/>
      <c r="K506" s="27">
        <f ca="1">SUM(K508:K510)</f>
        <v>0</v>
      </c>
      <c r="L506" s="28">
        <f ca="1">ROUND(25.620*(1+M2/100),2)</f>
        <v>0</v>
      </c>
      <c r="M506" s="28">
        <f ca="1">ROUND(K506*L506,2)</f>
        <v>0</v>
      </c>
    </row>
    <row r="507" spans="1:13" ht="15.12" thickBot="1" customHeight="1">
      <c r="A507" s="29"/>
      <c r="B507" s="29"/>
      <c r="C507" s="29"/>
      <c r="D507" s="29"/>
      <c r="E507" s="30"/>
      <c r="F507" s="32" t="s">
        <v>838</v>
      </c>
      <c r="G507" s="32" t="s">
        <v>839</v>
      </c>
      <c r="H507" s="32" t="s">
        <v>840</v>
      </c>
      <c r="I507" s="32" t="s">
        <v>841</v>
      </c>
      <c r="J507" s="32" t="s">
        <v>842</v>
      </c>
      <c r="K507" s="32" t="s">
        <v>843</v>
      </c>
      <c r="L507" s="29"/>
      <c r="M507" s="29"/>
    </row>
    <row r="508" spans="1:13" ht="15.12" thickBot="1" customHeight="1">
      <c r="A508" s="29"/>
      <c r="B508" s="29"/>
      <c r="C508" s="29"/>
      <c r="D508" s="33"/>
      <c r="E508" s="34" t="s">
        <v>844</v>
      </c>
      <c r="F508" s="35">
        <v>2</v>
      </c>
      <c r="G508" s="36">
        <v>2.200</v>
      </c>
      <c r="H508" s="36"/>
      <c r="I508" s="36">
        <v>2.700</v>
      </c>
      <c r="J508" s="38">
        <f ca="1">ROUND(F508*G508*I508,3)</f>
        <v>0</v>
      </c>
      <c r="K508" s="39"/>
      <c r="L508" s="29"/>
      <c r="M508" s="29"/>
    </row>
    <row r="509" spans="1:13" ht="15.12" thickBot="1" customHeight="1">
      <c r="A509" s="29"/>
      <c r="B509" s="29"/>
      <c r="C509" s="29"/>
      <c r="D509" s="33"/>
      <c r="E509" s="8"/>
      <c r="F509" s="6">
        <v>1</v>
      </c>
      <c r="G509" s="27">
        <v>2.200</v>
      </c>
      <c r="H509" s="27"/>
      <c r="I509" s="27">
        <v>2.700</v>
      </c>
      <c r="J509" s="37">
        <f ca="1">ROUND(F509*G509*I509,3)</f>
        <v>0</v>
      </c>
      <c r="K509" s="29"/>
      <c r="L509" s="29"/>
      <c r="M509" s="29"/>
    </row>
    <row r="510" spans="1:13" ht="15.12" thickBot="1" customHeight="1">
      <c r="A510" s="29"/>
      <c r="B510" s="29"/>
      <c r="C510" s="29"/>
      <c r="D510" s="33"/>
      <c r="E510" s="8"/>
      <c r="F510" s="6">
        <v>2</v>
      </c>
      <c r="G510" s="27">
        <v>1.700</v>
      </c>
      <c r="H510" s="27"/>
      <c r="I510" s="27">
        <v>2.700</v>
      </c>
      <c r="J510" s="37">
        <f ca="1">ROUND(F510*G510*I510,3)</f>
        <v>0</v>
      </c>
      <c r="K510" s="40">
        <f ca="1">SUM(J508:J510)</f>
        <v>0</v>
      </c>
      <c r="L510" s="29"/>
      <c r="M510" s="29"/>
    </row>
    <row r="511" spans="1:13" ht="21.36" thickBot="1" customHeight="1">
      <c r="A511" s="15" t="s">
        <v>845</v>
      </c>
      <c r="B511" s="8" t="s">
        <v>846</v>
      </c>
      <c r="C511" s="8" t="s">
        <v>847</v>
      </c>
      <c r="D511" s="26" t="s">
        <v>848</v>
      </c>
      <c r="E511" s="26"/>
      <c r="F511" s="26"/>
      <c r="G511" s="26"/>
      <c r="H511" s="26"/>
      <c r="I511" s="26"/>
      <c r="J511" s="26"/>
      <c r="K511" s="27">
        <f ca="1">SUM(K513:K513)</f>
        <v>0</v>
      </c>
      <c r="L511" s="28">
        <f ca="1">ROUND(22.310*(1+M2/100),2)</f>
        <v>0</v>
      </c>
      <c r="M511" s="28">
        <f ca="1">ROUND(K511*L511,2)</f>
        <v>0</v>
      </c>
    </row>
    <row r="512" spans="1:13" ht="15.12" thickBot="1" customHeight="1">
      <c r="A512" s="29"/>
      <c r="B512" s="29"/>
      <c r="C512" s="29"/>
      <c r="D512" s="29"/>
      <c r="E512" s="30"/>
      <c r="F512" s="32" t="s">
        <v>849</v>
      </c>
      <c r="G512" s="32" t="s">
        <v>850</v>
      </c>
      <c r="H512" s="32" t="s">
        <v>851</v>
      </c>
      <c r="I512" s="32" t="s">
        <v>852</v>
      </c>
      <c r="J512" s="32" t="s">
        <v>853</v>
      </c>
      <c r="K512" s="32" t="s">
        <v>854</v>
      </c>
      <c r="L512" s="29"/>
      <c r="M512" s="29"/>
    </row>
    <row r="513" spans="1:13" ht="15.12" thickBot="1" customHeight="1">
      <c r="A513" s="29"/>
      <c r="B513" s="29"/>
      <c r="C513" s="29"/>
      <c r="D513" s="33"/>
      <c r="E513" s="34" t="s">
        <v>855</v>
      </c>
      <c r="F513" s="35">
        <v>2</v>
      </c>
      <c r="G513" s="36"/>
      <c r="H513" s="36"/>
      <c r="I513" s="36"/>
      <c r="J513" s="38">
        <f ca="1">ROUND(F513,3)</f>
        <v>0</v>
      </c>
      <c r="K513" s="41">
        <f ca="1">SUM(J513:J513)</f>
        <v>0</v>
      </c>
      <c r="L513" s="29"/>
      <c r="M513" s="29"/>
    </row>
    <row r="514" spans="1:13" ht="76.80" thickBot="1" customHeight="1">
      <c r="A514" s="15" t="s">
        <v>856</v>
      </c>
      <c r="B514" s="8" t="s">
        <v>857</v>
      </c>
      <c r="C514" s="8" t="s">
        <v>858</v>
      </c>
      <c r="D514" s="26" t="s">
        <v>859</v>
      </c>
      <c r="E514" s="26"/>
      <c r="F514" s="26"/>
      <c r="G514" s="26"/>
      <c r="H514" s="26"/>
      <c r="I514" s="26"/>
      <c r="J514" s="26"/>
      <c r="K514" s="27">
        <f ca="1">SUM(K516:K521)</f>
        <v>0</v>
      </c>
      <c r="L514" s="28">
        <f ca="1">ROUND(35.520*(1+M2/100),2)</f>
        <v>0</v>
      </c>
      <c r="M514" s="28">
        <f ca="1">ROUND(K514*L514,2)</f>
        <v>0</v>
      </c>
    </row>
    <row r="515" spans="1:13" ht="15.12" thickBot="1" customHeight="1">
      <c r="A515" s="29"/>
      <c r="B515" s="29"/>
      <c r="C515" s="29"/>
      <c r="D515" s="29"/>
      <c r="E515" s="30"/>
      <c r="F515" s="32" t="s">
        <v>860</v>
      </c>
      <c r="G515" s="32" t="s">
        <v>861</v>
      </c>
      <c r="H515" s="32" t="s">
        <v>862</v>
      </c>
      <c r="I515" s="32" t="s">
        <v>863</v>
      </c>
      <c r="J515" s="32" t="s">
        <v>864</v>
      </c>
      <c r="K515" s="32" t="s">
        <v>865</v>
      </c>
      <c r="L515" s="29"/>
      <c r="M515" s="29"/>
    </row>
    <row r="516" spans="1:13" ht="15.12" thickBot="1" customHeight="1">
      <c r="A516" s="29"/>
      <c r="B516" s="29"/>
      <c r="C516" s="29"/>
      <c r="D516" s="33"/>
      <c r="E516" s="34" t="s">
        <v>866</v>
      </c>
      <c r="F516" s="35">
        <v>1</v>
      </c>
      <c r="G516" s="36">
        <v>4.670</v>
      </c>
      <c r="H516" s="36"/>
      <c r="I516" s="36"/>
      <c r="J516" s="38">
        <f ca="1">ROUND(F516*G516,3)</f>
        <v>0</v>
      </c>
      <c r="K516" s="39"/>
      <c r="L516" s="29"/>
      <c r="M516" s="29"/>
    </row>
    <row r="517" spans="1:13" ht="15.12" thickBot="1" customHeight="1">
      <c r="A517" s="29"/>
      <c r="B517" s="29"/>
      <c r="C517" s="29"/>
      <c r="D517" s="33"/>
      <c r="E517" s="8"/>
      <c r="F517" s="6">
        <v>2</v>
      </c>
      <c r="G517" s="27">
        <v>3.670</v>
      </c>
      <c r="H517" s="27"/>
      <c r="I517" s="27"/>
      <c r="J517" s="37">
        <f ca="1">ROUND(F517*G517,3)</f>
        <v>0</v>
      </c>
      <c r="K517" s="29"/>
      <c r="L517" s="29"/>
      <c r="M517" s="29"/>
    </row>
    <row r="518" spans="1:13" ht="15.12" thickBot="1" customHeight="1">
      <c r="A518" s="29"/>
      <c r="B518" s="29"/>
      <c r="C518" s="29"/>
      <c r="D518" s="33"/>
      <c r="E518" s="8" t="s">
        <v>867</v>
      </c>
      <c r="F518" s="6">
        <v>1</v>
      </c>
      <c r="G518" s="27">
        <v>56.970</v>
      </c>
      <c r="H518" s="27"/>
      <c r="I518" s="27"/>
      <c r="J518" s="37">
        <f ca="1">ROUND(F518*G518,3)</f>
        <v>0</v>
      </c>
      <c r="K518" s="29"/>
      <c r="L518" s="29"/>
      <c r="M518" s="29"/>
    </row>
    <row r="519" spans="1:13" ht="15.12" thickBot="1" customHeight="1">
      <c r="A519" s="29"/>
      <c r="B519" s="29"/>
      <c r="C519" s="29"/>
      <c r="D519" s="33"/>
      <c r="E519" s="8" t="s">
        <v>868</v>
      </c>
      <c r="F519" s="6">
        <v>1</v>
      </c>
      <c r="G519" s="27">
        <v>6.950</v>
      </c>
      <c r="H519" s="27"/>
      <c r="I519" s="27"/>
      <c r="J519" s="37">
        <f ca="1">ROUND(F519*G519,3)</f>
        <v>0</v>
      </c>
      <c r="K519" s="29"/>
      <c r="L519" s="29"/>
      <c r="M519" s="29"/>
    </row>
    <row r="520" spans="1:13" ht="15.12" thickBot="1" customHeight="1">
      <c r="A520" s="29"/>
      <c r="B520" s="29"/>
      <c r="C520" s="29"/>
      <c r="D520" s="33"/>
      <c r="E520" s="8" t="s">
        <v>869</v>
      </c>
      <c r="F520" s="6">
        <v>1</v>
      </c>
      <c r="G520" s="27">
        <v>62.650</v>
      </c>
      <c r="H520" s="27"/>
      <c r="I520" s="27"/>
      <c r="J520" s="37">
        <f ca="1">ROUND(F520*G520,3)</f>
        <v>0</v>
      </c>
      <c r="K520" s="29"/>
      <c r="L520" s="29"/>
      <c r="M520" s="29"/>
    </row>
    <row r="521" spans="1:13" ht="21.36" thickBot="1" customHeight="1">
      <c r="A521" s="29"/>
      <c r="B521" s="29"/>
      <c r="C521" s="29"/>
      <c r="D521" s="33"/>
      <c r="E521" s="8" t="s">
        <v>870</v>
      </c>
      <c r="F521" s="6">
        <v>1</v>
      </c>
      <c r="G521" s="27">
        <v>6.400</v>
      </c>
      <c r="H521" s="27"/>
      <c r="I521" s="27"/>
      <c r="J521" s="37">
        <f ca="1">ROUND(F521*G521,3)</f>
        <v>0</v>
      </c>
      <c r="K521" s="40">
        <f ca="1">SUM(J516:J521)</f>
        <v>0</v>
      </c>
      <c r="L521" s="29"/>
      <c r="M521" s="29"/>
    </row>
    <row r="522" spans="1:13" ht="49.08" thickBot="1" customHeight="1">
      <c r="A522" s="15" t="s">
        <v>871</v>
      </c>
      <c r="B522" s="8" t="s">
        <v>872</v>
      </c>
      <c r="C522" s="8" t="s">
        <v>873</v>
      </c>
      <c r="D522" s="26" t="s">
        <v>874</v>
      </c>
      <c r="E522" s="26"/>
      <c r="F522" s="26"/>
      <c r="G522" s="26"/>
      <c r="H522" s="26"/>
      <c r="I522" s="26"/>
      <c r="J522" s="26"/>
      <c r="K522" s="27">
        <f ca="1">SUM(K524:K527)</f>
        <v>0</v>
      </c>
      <c r="L522" s="28">
        <f ca="1">ROUND(98.970*(1+M2/100),2)</f>
        <v>0</v>
      </c>
      <c r="M522" s="28">
        <f ca="1">ROUND(K522*L522,2)</f>
        <v>0</v>
      </c>
    </row>
    <row r="523" spans="1:13" ht="15.12" thickBot="1" customHeight="1">
      <c r="A523" s="29"/>
      <c r="B523" s="29"/>
      <c r="C523" s="29"/>
      <c r="D523" s="29"/>
      <c r="E523" s="30"/>
      <c r="F523" s="32" t="s">
        <v>875</v>
      </c>
      <c r="G523" s="32" t="s">
        <v>876</v>
      </c>
      <c r="H523" s="32" t="s">
        <v>877</v>
      </c>
      <c r="I523" s="32" t="s">
        <v>878</v>
      </c>
      <c r="J523" s="32" t="s">
        <v>879</v>
      </c>
      <c r="K523" s="32" t="s">
        <v>880</v>
      </c>
      <c r="L523" s="29"/>
      <c r="M523" s="29"/>
    </row>
    <row r="524" spans="1:13" ht="15.12" thickBot="1" customHeight="1">
      <c r="A524" s="29"/>
      <c r="B524" s="29"/>
      <c r="C524" s="29"/>
      <c r="D524" s="33"/>
      <c r="E524" s="34" t="s">
        <v>881</v>
      </c>
      <c r="F524" s="35">
        <v>3</v>
      </c>
      <c r="G524" s="36"/>
      <c r="H524" s="36"/>
      <c r="I524" s="36"/>
      <c r="J524" s="38">
        <f ca="1">ROUND(F524,3)</f>
        <v>0</v>
      </c>
      <c r="K524" s="39"/>
      <c r="L524" s="29"/>
      <c r="M524" s="29"/>
    </row>
    <row r="525" spans="1:13" ht="15.12" thickBot="1" customHeight="1">
      <c r="A525" s="29"/>
      <c r="B525" s="29"/>
      <c r="C525" s="29"/>
      <c r="D525" s="33"/>
      <c r="E525" s="8" t="s">
        <v>882</v>
      </c>
      <c r="F525" s="6">
        <v>2</v>
      </c>
      <c r="G525" s="27"/>
      <c r="H525" s="27"/>
      <c r="I525" s="27"/>
      <c r="J525" s="37">
        <f ca="1">ROUND(F525,3)</f>
        <v>0</v>
      </c>
      <c r="K525" s="29"/>
      <c r="L525" s="29"/>
      <c r="M525" s="29"/>
    </row>
    <row r="526" spans="1:13" ht="15.12" thickBot="1" customHeight="1">
      <c r="A526" s="29"/>
      <c r="B526" s="29"/>
      <c r="C526" s="29"/>
      <c r="D526" s="33"/>
      <c r="E526" s="8" t="s">
        <v>883</v>
      </c>
      <c r="F526" s="6">
        <v>1</v>
      </c>
      <c r="G526" s="27"/>
      <c r="H526" s="27"/>
      <c r="I526" s="27"/>
      <c r="J526" s="37">
        <f ca="1">ROUND(F526,3)</f>
        <v>0</v>
      </c>
      <c r="K526" s="29"/>
      <c r="L526" s="29"/>
      <c r="M526" s="29"/>
    </row>
    <row r="527" spans="1:13" ht="15.12" thickBot="1" customHeight="1">
      <c r="A527" s="29"/>
      <c r="B527" s="29"/>
      <c r="C527" s="29"/>
      <c r="D527" s="33"/>
      <c r="E527" s="8" t="s">
        <v>884</v>
      </c>
      <c r="F527" s="6">
        <v>2</v>
      </c>
      <c r="G527" s="27"/>
      <c r="H527" s="27"/>
      <c r="I527" s="27"/>
      <c r="J527" s="37">
        <f ca="1">ROUND(F527,3)</f>
        <v>0</v>
      </c>
      <c r="K527" s="40">
        <f ca="1">SUM(J524:J527)</f>
        <v>0</v>
      </c>
      <c r="L527" s="29"/>
      <c r="M527" s="29"/>
    </row>
    <row r="528" spans="1:13" ht="39.84" thickBot="1" customHeight="1">
      <c r="A528" s="15" t="s">
        <v>885</v>
      </c>
      <c r="B528" s="8" t="s">
        <v>886</v>
      </c>
      <c r="C528" s="8" t="s">
        <v>887</v>
      </c>
      <c r="D528" s="26" t="s">
        <v>888</v>
      </c>
      <c r="E528" s="26"/>
      <c r="F528" s="26"/>
      <c r="G528" s="26"/>
      <c r="H528" s="26"/>
      <c r="I528" s="26"/>
      <c r="J528" s="26"/>
      <c r="K528" s="27">
        <f ca="1">SUM(K530:K538)</f>
        <v>0</v>
      </c>
      <c r="L528" s="28">
        <f ca="1">ROUND(191.010*(1+M2/100),2)</f>
        <v>0</v>
      </c>
      <c r="M528" s="28">
        <f ca="1">ROUND(K528*L528,2)</f>
        <v>0</v>
      </c>
    </row>
    <row r="529" spans="1:13" ht="15.12" thickBot="1" customHeight="1">
      <c r="A529" s="29"/>
      <c r="B529" s="29"/>
      <c r="C529" s="29"/>
      <c r="D529" s="29"/>
      <c r="E529" s="30"/>
      <c r="F529" s="32" t="s">
        <v>889</v>
      </c>
      <c r="G529" s="32" t="s">
        <v>890</v>
      </c>
      <c r="H529" s="32" t="s">
        <v>891</v>
      </c>
      <c r="I529" s="32" t="s">
        <v>892</v>
      </c>
      <c r="J529" s="32" t="s">
        <v>893</v>
      </c>
      <c r="K529" s="32" t="s">
        <v>894</v>
      </c>
      <c r="L529" s="29"/>
      <c r="M529" s="29"/>
    </row>
    <row r="530" spans="1:13" ht="15.12" thickBot="1" customHeight="1">
      <c r="A530" s="29"/>
      <c r="B530" s="29"/>
      <c r="C530" s="29"/>
      <c r="D530" s="33"/>
      <c r="E530" s="34">
        <v>+76,30</v>
      </c>
      <c r="F530" s="35">
        <v>1</v>
      </c>
      <c r="G530" s="36">
        <v>1.430</v>
      </c>
      <c r="H530" s="36"/>
      <c r="I530" s="36">
        <v>1.370</v>
      </c>
      <c r="J530" s="38">
        <f ca="1">ROUND(F530*G530*I530,3)</f>
        <v>0</v>
      </c>
      <c r="K530" s="39"/>
      <c r="L530" s="29"/>
      <c r="M530" s="29"/>
    </row>
    <row r="531" spans="1:13" ht="15.12" thickBot="1" customHeight="1">
      <c r="A531" s="29"/>
      <c r="B531" s="29"/>
      <c r="C531" s="29"/>
      <c r="D531" s="33"/>
      <c r="E531" s="8"/>
      <c r="F531" s="6">
        <v>1</v>
      </c>
      <c r="G531" s="27">
        <v>3.190</v>
      </c>
      <c r="H531" s="27"/>
      <c r="I531" s="27">
        <v>2.350</v>
      </c>
      <c r="J531" s="37">
        <f ca="1">ROUND(F531*G531*I531,3)</f>
        <v>0</v>
      </c>
      <c r="K531" s="29"/>
      <c r="L531" s="29"/>
      <c r="M531" s="29"/>
    </row>
    <row r="532" spans="1:13" ht="15.12" thickBot="1" customHeight="1">
      <c r="A532" s="29"/>
      <c r="B532" s="29"/>
      <c r="C532" s="29"/>
      <c r="D532" s="33"/>
      <c r="E532" s="8"/>
      <c r="F532" s="6">
        <v>1</v>
      </c>
      <c r="G532" s="27">
        <v>1.530</v>
      </c>
      <c r="H532" s="27"/>
      <c r="I532" s="27">
        <v>2.350</v>
      </c>
      <c r="J532" s="37">
        <f ca="1">ROUND(F532*G532*I532,3)</f>
        <v>0</v>
      </c>
      <c r="K532" s="29"/>
      <c r="L532" s="29"/>
      <c r="M532" s="29"/>
    </row>
    <row r="533" spans="1:13" ht="15.12" thickBot="1" customHeight="1">
      <c r="A533" s="29"/>
      <c r="B533" s="29"/>
      <c r="C533" s="29"/>
      <c r="D533" s="33"/>
      <c r="E533" s="8">
        <v>+79,70</v>
      </c>
      <c r="F533" s="6">
        <v>1</v>
      </c>
      <c r="G533" s="27">
        <v>7.760</v>
      </c>
      <c r="H533" s="27"/>
      <c r="I533" s="27">
        <v>0.500</v>
      </c>
      <c r="J533" s="37">
        <f ca="1">ROUND(F533*G533*I533,3)</f>
        <v>0</v>
      </c>
      <c r="K533" s="29"/>
      <c r="L533" s="29"/>
      <c r="M533" s="29"/>
    </row>
    <row r="534" spans="1:13" ht="15.12" thickBot="1" customHeight="1">
      <c r="A534" s="29"/>
      <c r="B534" s="29"/>
      <c r="C534" s="29"/>
      <c r="D534" s="33"/>
      <c r="E534" s="8">
        <v>+76,29</v>
      </c>
      <c r="F534" s="6">
        <v>1</v>
      </c>
      <c r="G534" s="27">
        <v>5.860</v>
      </c>
      <c r="H534" s="27"/>
      <c r="I534" s="27">
        <v>0.930</v>
      </c>
      <c r="J534" s="37">
        <f ca="1">ROUND(F534*G534*I534,3)</f>
        <v>0</v>
      </c>
      <c r="K534" s="29"/>
      <c r="L534" s="29"/>
      <c r="M534" s="29"/>
    </row>
    <row r="535" spans="1:13" ht="15.12" thickBot="1" customHeight="1">
      <c r="A535" s="29"/>
      <c r="B535" s="29"/>
      <c r="C535" s="29"/>
      <c r="D535" s="33"/>
      <c r="E535" s="8">
        <v>+74,01</v>
      </c>
      <c r="F535" s="6">
        <v>1</v>
      </c>
      <c r="G535" s="27">
        <v>5.870</v>
      </c>
      <c r="H535" s="27"/>
      <c r="I535" s="27">
        <v>1.100</v>
      </c>
      <c r="J535" s="37">
        <f ca="1">ROUND(F535*G535*I535,3)</f>
        <v>0</v>
      </c>
      <c r="K535" s="29"/>
      <c r="L535" s="29"/>
      <c r="M535" s="29"/>
    </row>
    <row r="536" spans="1:13" ht="15.12" thickBot="1" customHeight="1">
      <c r="A536" s="29"/>
      <c r="B536" s="29"/>
      <c r="C536" s="29"/>
      <c r="D536" s="33"/>
      <c r="E536" s="8">
        <v>+72.49</v>
      </c>
      <c r="F536" s="6">
        <v>1</v>
      </c>
      <c r="G536" s="27">
        <v>6.590</v>
      </c>
      <c r="H536" s="27"/>
      <c r="I536" s="27">
        <v>0.770</v>
      </c>
      <c r="J536" s="37">
        <f ca="1">ROUND(F536*G536*I536,3)</f>
        <v>0</v>
      </c>
      <c r="K536" s="29"/>
      <c r="L536" s="29"/>
      <c r="M536" s="29"/>
    </row>
    <row r="537" spans="1:13" ht="15.12" thickBot="1" customHeight="1">
      <c r="A537" s="29"/>
      <c r="B537" s="29"/>
      <c r="C537" s="29"/>
      <c r="D537" s="33"/>
      <c r="E537" s="8">
        <v>+70.46</v>
      </c>
      <c r="F537" s="6">
        <v>1</v>
      </c>
      <c r="G537" s="27">
        <v>2.610</v>
      </c>
      <c r="H537" s="27"/>
      <c r="I537" s="27">
        <v>0.440</v>
      </c>
      <c r="J537" s="37">
        <f ca="1">ROUND(F537*G537*I537,3)</f>
        <v>0</v>
      </c>
      <c r="K537" s="29"/>
      <c r="L537" s="29"/>
      <c r="M537" s="29"/>
    </row>
    <row r="538" spans="1:13" ht="15.12" thickBot="1" customHeight="1">
      <c r="A538" s="29"/>
      <c r="B538" s="29"/>
      <c r="C538" s="29"/>
      <c r="D538" s="33"/>
      <c r="E538" s="8"/>
      <c r="F538" s="6">
        <v>1</v>
      </c>
      <c r="G538" s="27">
        <v>0.750</v>
      </c>
      <c r="H538" s="27"/>
      <c r="I538" s="27">
        <v>0.440</v>
      </c>
      <c r="J538" s="37">
        <f ca="1">ROUND(F538*G538*I538,3)</f>
        <v>0</v>
      </c>
      <c r="K538" s="40">
        <f ca="1">SUM(J530:J538)</f>
        <v>0</v>
      </c>
      <c r="L538" s="29"/>
      <c r="M538" s="29"/>
    </row>
    <row r="539" spans="1:13" ht="39.84" thickBot="1" customHeight="1">
      <c r="A539" s="15" t="s">
        <v>895</v>
      </c>
      <c r="B539" s="8" t="s">
        <v>896</v>
      </c>
      <c r="C539" s="8" t="s">
        <v>897</v>
      </c>
      <c r="D539" s="26" t="s">
        <v>898</v>
      </c>
      <c r="E539" s="26"/>
      <c r="F539" s="26"/>
      <c r="G539" s="26"/>
      <c r="H539" s="26"/>
      <c r="I539" s="26"/>
      <c r="J539" s="26"/>
      <c r="K539" s="27">
        <f ca="1">SUM(K541:K547)</f>
        <v>0</v>
      </c>
      <c r="L539" s="28">
        <f ca="1">ROUND(109.000*(1+M2/100),2)</f>
        <v>0</v>
      </c>
      <c r="M539" s="28">
        <f ca="1">ROUND(K539*L539,2)</f>
        <v>0</v>
      </c>
    </row>
    <row r="540" spans="1:13" ht="15.12" thickBot="1" customHeight="1">
      <c r="A540" s="29"/>
      <c r="B540" s="29"/>
      <c r="C540" s="29"/>
      <c r="D540" s="29"/>
      <c r="E540" s="30"/>
      <c r="F540" s="32" t="s">
        <v>899</v>
      </c>
      <c r="G540" s="32" t="s">
        <v>900</v>
      </c>
      <c r="H540" s="32" t="s">
        <v>901</v>
      </c>
      <c r="I540" s="32" t="s">
        <v>902</v>
      </c>
      <c r="J540" s="32" t="s">
        <v>903</v>
      </c>
      <c r="K540" s="32" t="s">
        <v>904</v>
      </c>
      <c r="L540" s="29"/>
      <c r="M540" s="29"/>
    </row>
    <row r="541" spans="1:13" ht="15.12" thickBot="1" customHeight="1">
      <c r="A541" s="29"/>
      <c r="B541" s="29"/>
      <c r="C541" s="29"/>
      <c r="D541" s="33"/>
      <c r="E541" s="34" t="s">
        <v>905</v>
      </c>
      <c r="F541" s="35"/>
      <c r="G541" s="36"/>
      <c r="H541" s="36"/>
      <c r="I541" s="36"/>
      <c r="J541" s="50" t="s">
        <v>906</v>
      </c>
      <c r="K541" s="39"/>
      <c r="L541" s="29"/>
      <c r="M541" s="29"/>
    </row>
    <row r="542" spans="1:13" ht="15.12" thickBot="1" customHeight="1">
      <c r="A542" s="29"/>
      <c r="B542" s="29"/>
      <c r="C542" s="29"/>
      <c r="D542" s="33"/>
      <c r="E542" s="8">
        <v>+82,04</v>
      </c>
      <c r="F542" s="6">
        <v>2</v>
      </c>
      <c r="G542" s="27">
        <v>4.860</v>
      </c>
      <c r="H542" s="27"/>
      <c r="I542" s="27">
        <v>0.800</v>
      </c>
      <c r="J542" s="37">
        <f ca="1">ROUND(F542*G542*I542,3)</f>
        <v>0</v>
      </c>
      <c r="K542" s="29"/>
      <c r="L542" s="29"/>
      <c r="M542" s="29"/>
    </row>
    <row r="543" spans="1:13" ht="15.12" thickBot="1" customHeight="1">
      <c r="A543" s="29"/>
      <c r="B543" s="29"/>
      <c r="C543" s="29"/>
      <c r="D543" s="33"/>
      <c r="E543" s="8">
        <v>+80,70</v>
      </c>
      <c r="F543" s="6">
        <v>1</v>
      </c>
      <c r="G543" s="27">
        <v>1.090</v>
      </c>
      <c r="H543" s="27"/>
      <c r="I543" s="27">
        <v>0.800</v>
      </c>
      <c r="J543" s="37">
        <f ca="1">ROUND(F543*G543*I543,3)</f>
        <v>0</v>
      </c>
      <c r="K543" s="29"/>
      <c r="L543" s="29"/>
      <c r="M543" s="29"/>
    </row>
    <row r="544" spans="1:13" ht="15.12" thickBot="1" customHeight="1">
      <c r="A544" s="29"/>
      <c r="B544" s="29"/>
      <c r="C544" s="29"/>
      <c r="D544" s="33"/>
      <c r="E544" s="8">
        <v>+76,29</v>
      </c>
      <c r="F544" s="6">
        <v>1</v>
      </c>
      <c r="G544" s="27">
        <v>5.860</v>
      </c>
      <c r="H544" s="27"/>
      <c r="I544" s="27">
        <v>3.210</v>
      </c>
      <c r="J544" s="37">
        <f ca="1">ROUND(F544*G544*I544,3)</f>
        <v>0</v>
      </c>
      <c r="K544" s="29"/>
      <c r="L544" s="29"/>
      <c r="M544" s="29"/>
    </row>
    <row r="545" spans="1:13" ht="15.12" thickBot="1" customHeight="1">
      <c r="A545" s="29"/>
      <c r="B545" s="29"/>
      <c r="C545" s="29"/>
      <c r="D545" s="33"/>
      <c r="E545" s="8">
        <v>+74,01</v>
      </c>
      <c r="F545" s="6">
        <v>1</v>
      </c>
      <c r="G545" s="27">
        <v>5.870</v>
      </c>
      <c r="H545" s="27"/>
      <c r="I545" s="27">
        <v>1.450</v>
      </c>
      <c r="J545" s="37">
        <f ca="1">ROUND(F545*G545*I545,3)</f>
        <v>0</v>
      </c>
      <c r="K545" s="29"/>
      <c r="L545" s="29"/>
      <c r="M545" s="29"/>
    </row>
    <row r="546" spans="1:13" ht="15.12" thickBot="1" customHeight="1">
      <c r="A546" s="29"/>
      <c r="B546" s="29"/>
      <c r="C546" s="29"/>
      <c r="D546" s="33"/>
      <c r="E546" s="8">
        <v>+72.49</v>
      </c>
      <c r="F546" s="6">
        <v>1</v>
      </c>
      <c r="G546" s="27">
        <v>6.590</v>
      </c>
      <c r="H546" s="27"/>
      <c r="I546" s="27">
        <v>1.130</v>
      </c>
      <c r="J546" s="37">
        <f ca="1">ROUND(F546*G546*I546,3)</f>
        <v>0</v>
      </c>
      <c r="K546" s="29"/>
      <c r="L546" s="29"/>
      <c r="M546" s="29"/>
    </row>
    <row r="547" spans="1:13" ht="21.36" thickBot="1" customHeight="1">
      <c r="A547" s="29"/>
      <c r="B547" s="29"/>
      <c r="C547" s="29"/>
      <c r="D547" s="33"/>
      <c r="E547" s="8" t="s">
        <v>907</v>
      </c>
      <c r="F547" s="6">
        <v>1</v>
      </c>
      <c r="G547" s="27">
        <v>46.180</v>
      </c>
      <c r="H547" s="27"/>
      <c r="I547" s="27">
        <v>0.150</v>
      </c>
      <c r="J547" s="37">
        <f ca="1">ROUND(F547*G547*I547,3)</f>
        <v>0</v>
      </c>
      <c r="K547" s="40">
        <f ca="1">SUM(J541:J547)</f>
        <v>0</v>
      </c>
      <c r="L547" s="29"/>
      <c r="M547" s="29"/>
    </row>
    <row r="548" spans="1:13" ht="21.36" thickBot="1" customHeight="1">
      <c r="A548" s="15" t="s">
        <v>908</v>
      </c>
      <c r="B548" s="8" t="s">
        <v>909</v>
      </c>
      <c r="C548" s="8" t="s">
        <v>910</v>
      </c>
      <c r="D548" s="26" t="s">
        <v>911</v>
      </c>
      <c r="E548" s="26"/>
      <c r="F548" s="26"/>
      <c r="G548" s="26"/>
      <c r="H548" s="26"/>
      <c r="I548" s="26"/>
      <c r="J548" s="26"/>
      <c r="K548" s="27">
        <f ca="1">SUM(K550:K551)</f>
        <v>0</v>
      </c>
      <c r="L548" s="28">
        <f ca="1">ROUND(190.300*(1+M2/100),2)</f>
        <v>0</v>
      </c>
      <c r="M548" s="28">
        <f ca="1">ROUND(K548*L548,2)</f>
        <v>0</v>
      </c>
    </row>
    <row r="549" spans="1:13" ht="15.12" thickBot="1" customHeight="1">
      <c r="A549" s="29"/>
      <c r="B549" s="29"/>
      <c r="C549" s="29"/>
      <c r="D549" s="29"/>
      <c r="E549" s="30"/>
      <c r="F549" s="32" t="s">
        <v>912</v>
      </c>
      <c r="G549" s="32" t="s">
        <v>913</v>
      </c>
      <c r="H549" s="32" t="s">
        <v>914</v>
      </c>
      <c r="I549" s="32" t="s">
        <v>915</v>
      </c>
      <c r="J549" s="32" t="s">
        <v>916</v>
      </c>
      <c r="K549" s="32" t="s">
        <v>917</v>
      </c>
      <c r="L549" s="29"/>
      <c r="M549" s="29"/>
    </row>
    <row r="550" spans="1:13" ht="15.12" thickBot="1" customHeight="1">
      <c r="A550" s="29"/>
      <c r="B550" s="29"/>
      <c r="C550" s="29"/>
      <c r="D550" s="33"/>
      <c r="E550" s="34" t="s">
        <v>918</v>
      </c>
      <c r="F550" s="35"/>
      <c r="G550" s="36"/>
      <c r="H550" s="36"/>
      <c r="I550" s="36"/>
      <c r="J550" s="50" t="s">
        <v>919</v>
      </c>
      <c r="K550" s="39"/>
      <c r="L550" s="29"/>
      <c r="M550" s="29"/>
    </row>
    <row r="551" spans="1:13" ht="15.12" thickBot="1" customHeight="1">
      <c r="A551" s="29"/>
      <c r="B551" s="29"/>
      <c r="C551" s="29"/>
      <c r="D551" s="33"/>
      <c r="E551" s="8">
        <v>+76,29</v>
      </c>
      <c r="F551" s="6">
        <v>1</v>
      </c>
      <c r="G551" s="27">
        <v>5.860</v>
      </c>
      <c r="H551" s="27">
        <v>0.200</v>
      </c>
      <c r="I551" s="27">
        <v>3.210</v>
      </c>
      <c r="J551" s="37">
        <f ca="1">ROUND(F551*G551*H551*I551,3)</f>
        <v>0</v>
      </c>
      <c r="K551" s="40">
        <f ca="1">SUM(J550:J551)</f>
        <v>0</v>
      </c>
      <c r="L551" s="29"/>
      <c r="M551" s="29"/>
    </row>
    <row r="552" spans="1:13" ht="39.84" thickBot="1" customHeight="1">
      <c r="A552" s="15" t="s">
        <v>920</v>
      </c>
      <c r="B552" s="8" t="s">
        <v>921</v>
      </c>
      <c r="C552" s="8" t="s">
        <v>922</v>
      </c>
      <c r="D552" s="26" t="s">
        <v>923</v>
      </c>
      <c r="E552" s="26"/>
      <c r="F552" s="26"/>
      <c r="G552" s="26"/>
      <c r="H552" s="26"/>
      <c r="I552" s="26"/>
      <c r="J552" s="26"/>
      <c r="K552" s="27">
        <f ca="1">SUM(K554:K556)</f>
        <v>0</v>
      </c>
      <c r="L552" s="28">
        <f ca="1">ROUND(32.400*(1+M2/100),2)</f>
        <v>0</v>
      </c>
      <c r="M552" s="28">
        <f ca="1">ROUND(K552*L552,2)</f>
        <v>0</v>
      </c>
    </row>
    <row r="553" spans="1:13" ht="15.12" thickBot="1" customHeight="1">
      <c r="A553" s="29"/>
      <c r="B553" s="29"/>
      <c r="C553" s="29"/>
      <c r="D553" s="29"/>
      <c r="E553" s="30"/>
      <c r="F553" s="32" t="s">
        <v>924</v>
      </c>
      <c r="G553" s="32" t="s">
        <v>925</v>
      </c>
      <c r="H553" s="32" t="s">
        <v>926</v>
      </c>
      <c r="I553" s="32" t="s">
        <v>927</v>
      </c>
      <c r="J553" s="32" t="s">
        <v>928</v>
      </c>
      <c r="K553" s="32" t="s">
        <v>929</v>
      </c>
      <c r="L553" s="29"/>
      <c r="M553" s="29"/>
    </row>
    <row r="554" spans="1:13" ht="15.12" thickBot="1" customHeight="1">
      <c r="A554" s="29"/>
      <c r="B554" s="29"/>
      <c r="C554" s="29"/>
      <c r="D554" s="33"/>
      <c r="E554" s="34" t="s">
        <v>930</v>
      </c>
      <c r="F554" s="35">
        <v>1</v>
      </c>
      <c r="G554" s="36">
        <v>2.050</v>
      </c>
      <c r="H554" s="36"/>
      <c r="I554" s="36">
        <v>18.960</v>
      </c>
      <c r="J554" s="38">
        <f ca="1">ROUND(F554*G554*I554,3)</f>
        <v>0</v>
      </c>
      <c r="K554" s="39"/>
      <c r="L554" s="29"/>
      <c r="M554" s="29"/>
    </row>
    <row r="555" spans="1:13" ht="15.12" thickBot="1" customHeight="1">
      <c r="A555" s="29"/>
      <c r="B555" s="29"/>
      <c r="C555" s="29"/>
      <c r="D555" s="33"/>
      <c r="E555" s="8" t="s">
        <v>931</v>
      </c>
      <c r="F555" s="6">
        <v>1</v>
      </c>
      <c r="G555" s="27">
        <v>5.860</v>
      </c>
      <c r="H555" s="27"/>
      <c r="I555" s="27">
        <v>1.200</v>
      </c>
      <c r="J555" s="37">
        <f ca="1">ROUND(F555*G555*I555,3)</f>
        <v>0</v>
      </c>
      <c r="K555" s="29"/>
      <c r="L555" s="29"/>
      <c r="M555" s="29"/>
    </row>
    <row r="556" spans="1:13" ht="15.12" thickBot="1" customHeight="1">
      <c r="A556" s="29"/>
      <c r="B556" s="29"/>
      <c r="C556" s="29"/>
      <c r="D556" s="33"/>
      <c r="E556" s="8" t="s">
        <v>932</v>
      </c>
      <c r="F556" s="6">
        <v>1</v>
      </c>
      <c r="G556" s="27">
        <v>4.450</v>
      </c>
      <c r="H556" s="27"/>
      <c r="I556" s="27">
        <v>1.300</v>
      </c>
      <c r="J556" s="37">
        <f ca="1">ROUND(F556*G556*I556,3)</f>
        <v>0</v>
      </c>
      <c r="K556" s="40">
        <f ca="1">SUM(J554:J556)</f>
        <v>0</v>
      </c>
      <c r="L556" s="29"/>
      <c r="M556" s="29"/>
    </row>
    <row r="557" spans="1:13" ht="39.84" thickBot="1" customHeight="1">
      <c r="A557" s="15" t="s">
        <v>933</v>
      </c>
      <c r="B557" s="8" t="s">
        <v>934</v>
      </c>
      <c r="C557" s="8" t="s">
        <v>935</v>
      </c>
      <c r="D557" s="26" t="s">
        <v>936</v>
      </c>
      <c r="E557" s="26"/>
      <c r="F557" s="26"/>
      <c r="G557" s="26"/>
      <c r="H557" s="26"/>
      <c r="I557" s="26"/>
      <c r="J557" s="26"/>
      <c r="K557" s="27">
        <f ca="1">SUM(K559:K564)</f>
        <v>0</v>
      </c>
      <c r="L557" s="28">
        <f ca="1">ROUND(22.250*(1+M2/100),2)</f>
        <v>0</v>
      </c>
      <c r="M557" s="28">
        <f ca="1">ROUND(K557*L557,2)</f>
        <v>0</v>
      </c>
    </row>
    <row r="558" spans="1:13" ht="15.12" thickBot="1" customHeight="1">
      <c r="A558" s="29"/>
      <c r="B558" s="29"/>
      <c r="C558" s="29"/>
      <c r="D558" s="29"/>
      <c r="E558" s="30"/>
      <c r="F558" s="32" t="s">
        <v>937</v>
      </c>
      <c r="G558" s="32" t="s">
        <v>938</v>
      </c>
      <c r="H558" s="32" t="s">
        <v>939</v>
      </c>
      <c r="I558" s="32" t="s">
        <v>940</v>
      </c>
      <c r="J558" s="32" t="s">
        <v>941</v>
      </c>
      <c r="K558" s="32" t="s">
        <v>942</v>
      </c>
      <c r="L558" s="29"/>
      <c r="M558" s="29"/>
    </row>
    <row r="559" spans="1:13" ht="15.12" thickBot="1" customHeight="1">
      <c r="A559" s="29"/>
      <c r="B559" s="29"/>
      <c r="C559" s="29"/>
      <c r="D559" s="33"/>
      <c r="E559" s="34" t="s">
        <v>943</v>
      </c>
      <c r="F559" s="35">
        <v>2</v>
      </c>
      <c r="G559" s="36">
        <v>2.760</v>
      </c>
      <c r="H559" s="36"/>
      <c r="I559" s="36">
        <v>3.200</v>
      </c>
      <c r="J559" s="38">
        <f ca="1">ROUND(F559*G559*I559,3)</f>
        <v>0</v>
      </c>
      <c r="K559" s="39"/>
      <c r="L559" s="29"/>
      <c r="M559" s="29"/>
    </row>
    <row r="560" spans="1:13" ht="15.12" thickBot="1" customHeight="1">
      <c r="A560" s="29"/>
      <c r="B560" s="29"/>
      <c r="C560" s="29"/>
      <c r="D560" s="33"/>
      <c r="E560" s="8"/>
      <c r="F560" s="6">
        <v>-1</v>
      </c>
      <c r="G560" s="27">
        <v>2.100</v>
      </c>
      <c r="H560" s="27"/>
      <c r="I560" s="27">
        <v>1.800</v>
      </c>
      <c r="J560" s="37">
        <f ca="1">ROUND(F560*G560*I560,3)</f>
        <v>0</v>
      </c>
      <c r="K560" s="29"/>
      <c r="L560" s="29"/>
      <c r="M560" s="29"/>
    </row>
    <row r="561" spans="1:13" ht="15.12" thickBot="1" customHeight="1">
      <c r="A561" s="29"/>
      <c r="B561" s="29"/>
      <c r="C561" s="29"/>
      <c r="D561" s="33"/>
      <c r="E561" s="8"/>
      <c r="F561" s="6">
        <v>4</v>
      </c>
      <c r="G561" s="27">
        <v>0.450</v>
      </c>
      <c r="H561" s="27"/>
      <c r="I561" s="27">
        <v>3.200</v>
      </c>
      <c r="J561" s="37">
        <f ca="1">ROUND(F561*G561*I561,3)</f>
        <v>0</v>
      </c>
      <c r="K561" s="29"/>
      <c r="L561" s="29"/>
      <c r="M561" s="29"/>
    </row>
    <row r="562" spans="1:13" ht="15.12" thickBot="1" customHeight="1">
      <c r="A562" s="29"/>
      <c r="B562" s="29"/>
      <c r="C562" s="29"/>
      <c r="D562" s="33"/>
      <c r="E562" s="8"/>
      <c r="F562" s="6">
        <v>2</v>
      </c>
      <c r="G562" s="27">
        <v>0.650</v>
      </c>
      <c r="H562" s="27"/>
      <c r="I562" s="27">
        <v>3.200</v>
      </c>
      <c r="J562" s="37">
        <f ca="1">ROUND(F562*G562*I562,3)</f>
        <v>0</v>
      </c>
      <c r="K562" s="29"/>
      <c r="L562" s="29"/>
      <c r="M562" s="29"/>
    </row>
    <row r="563" spans="1:13" ht="15.12" thickBot="1" customHeight="1">
      <c r="A563" s="29"/>
      <c r="B563" s="29"/>
      <c r="C563" s="29"/>
      <c r="D563" s="33"/>
      <c r="E563" s="8" t="s">
        <v>944</v>
      </c>
      <c r="F563" s="6">
        <v>1</v>
      </c>
      <c r="G563" s="27">
        <v>0.500</v>
      </c>
      <c r="H563" s="27"/>
      <c r="I563" s="27">
        <v>3.200</v>
      </c>
      <c r="J563" s="37">
        <f ca="1">ROUND(F563*G563*I563,3)</f>
        <v>0</v>
      </c>
      <c r="K563" s="29"/>
      <c r="L563" s="29"/>
      <c r="M563" s="29"/>
    </row>
    <row r="564" spans="1:13" ht="15.12" thickBot="1" customHeight="1">
      <c r="A564" s="29"/>
      <c r="B564" s="29"/>
      <c r="C564" s="29"/>
      <c r="D564" s="33"/>
      <c r="E564" s="8"/>
      <c r="F564" s="6">
        <v>1</v>
      </c>
      <c r="G564" s="27">
        <v>0.300</v>
      </c>
      <c r="H564" s="27"/>
      <c r="I564" s="27">
        <v>3.200</v>
      </c>
      <c r="J564" s="37">
        <f ca="1">ROUND(F564*G564*I564,3)</f>
        <v>0</v>
      </c>
      <c r="K564" s="40">
        <f ca="1">SUM(J559:J564)</f>
        <v>0</v>
      </c>
      <c r="L564" s="29"/>
      <c r="M564" s="29"/>
    </row>
    <row r="565" spans="1:13" ht="21.36" thickBot="1" customHeight="1">
      <c r="A565" s="15" t="s">
        <v>945</v>
      </c>
      <c r="B565" s="8" t="s">
        <v>946</v>
      </c>
      <c r="C565" s="8" t="s">
        <v>947</v>
      </c>
      <c r="D565" s="26" t="s">
        <v>948</v>
      </c>
      <c r="E565" s="26"/>
      <c r="F565" s="26"/>
      <c r="G565" s="26"/>
      <c r="H565" s="26"/>
      <c r="I565" s="26"/>
      <c r="J565" s="26"/>
      <c r="K565" s="27">
        <f ca="1">SUM(K567:K569)</f>
        <v>0</v>
      </c>
      <c r="L565" s="28">
        <f ca="1">ROUND(46.910*(1+M2/100),2)</f>
        <v>0</v>
      </c>
      <c r="M565" s="28">
        <f ca="1">ROUND(K565*L565,2)</f>
        <v>0</v>
      </c>
    </row>
    <row r="566" spans="1:13" ht="15.12" thickBot="1" customHeight="1">
      <c r="A566" s="29"/>
      <c r="B566" s="29"/>
      <c r="C566" s="29"/>
      <c r="D566" s="29"/>
      <c r="E566" s="30"/>
      <c r="F566" s="32" t="s">
        <v>949</v>
      </c>
      <c r="G566" s="32" t="s">
        <v>950</v>
      </c>
      <c r="H566" s="32" t="s">
        <v>951</v>
      </c>
      <c r="I566" s="32" t="s">
        <v>952</v>
      </c>
      <c r="J566" s="32" t="s">
        <v>953</v>
      </c>
      <c r="K566" s="32" t="s">
        <v>954</v>
      </c>
      <c r="L566" s="29"/>
      <c r="M566" s="29"/>
    </row>
    <row r="567" spans="1:13" ht="15.12" thickBot="1" customHeight="1">
      <c r="A567" s="29"/>
      <c r="B567" s="29"/>
      <c r="C567" s="29"/>
      <c r="D567" s="33"/>
      <c r="E567" s="34" t="s">
        <v>955</v>
      </c>
      <c r="F567" s="35">
        <v>6</v>
      </c>
      <c r="G567" s="36">
        <v>2.050</v>
      </c>
      <c r="H567" s="36"/>
      <c r="I567" s="36"/>
      <c r="J567" s="38">
        <f ca="1">ROUND(F567*G567,3)</f>
        <v>0</v>
      </c>
      <c r="K567" s="39"/>
      <c r="L567" s="29"/>
      <c r="M567" s="29"/>
    </row>
    <row r="568" spans="1:13" ht="15.12" thickBot="1" customHeight="1">
      <c r="A568" s="29"/>
      <c r="B568" s="29"/>
      <c r="C568" s="29"/>
      <c r="D568" s="33"/>
      <c r="E568" s="8" t="s">
        <v>956</v>
      </c>
      <c r="F568" s="6">
        <v>1</v>
      </c>
      <c r="G568" s="27">
        <v>4.450</v>
      </c>
      <c r="H568" s="27"/>
      <c r="I568" s="27">
        <v>1.300</v>
      </c>
      <c r="J568" s="37">
        <f ca="1">ROUND(F568*G568*I568,3)</f>
        <v>0</v>
      </c>
      <c r="K568" s="29"/>
      <c r="L568" s="29"/>
      <c r="M568" s="29"/>
    </row>
    <row r="569" spans="1:13" ht="15.12" thickBot="1" customHeight="1">
      <c r="A569" s="29"/>
      <c r="B569" s="29"/>
      <c r="C569" s="29"/>
      <c r="D569" s="33"/>
      <c r="E569" s="8"/>
      <c r="F569" s="6">
        <v>1</v>
      </c>
      <c r="G569" s="27">
        <v>4.450</v>
      </c>
      <c r="H569" s="27"/>
      <c r="I569" s="27">
        <v>0.250</v>
      </c>
      <c r="J569" s="37">
        <f ca="1">ROUND(F569*G569*I569,3)</f>
        <v>0</v>
      </c>
      <c r="K569" s="40">
        <f ca="1">SUM(J567:J569)</f>
        <v>0</v>
      </c>
      <c r="L569" s="29"/>
      <c r="M569" s="29"/>
    </row>
    <row r="570" spans="1:13" ht="21.36" thickBot="1" customHeight="1">
      <c r="A570" s="15" t="s">
        <v>957</v>
      </c>
      <c r="B570" s="8" t="s">
        <v>958</v>
      </c>
      <c r="C570" s="8" t="s">
        <v>959</v>
      </c>
      <c r="D570" s="26" t="s">
        <v>960</v>
      </c>
      <c r="E570" s="26"/>
      <c r="F570" s="26"/>
      <c r="G570" s="26"/>
      <c r="H570" s="26"/>
      <c r="I570" s="26"/>
      <c r="J570" s="26"/>
      <c r="K570" s="27">
        <f ca="1">SUM(K572:K575)</f>
        <v>0</v>
      </c>
      <c r="L570" s="28">
        <f ca="1">ROUND(38.390*(1+M2/100),2)</f>
        <v>0</v>
      </c>
      <c r="M570" s="28">
        <f ca="1">ROUND(K570*L570,2)</f>
        <v>0</v>
      </c>
    </row>
    <row r="571" spans="1:13" ht="15.12" thickBot="1" customHeight="1">
      <c r="A571" s="29"/>
      <c r="B571" s="29"/>
      <c r="C571" s="29"/>
      <c r="D571" s="29"/>
      <c r="E571" s="30"/>
      <c r="F571" s="32" t="s">
        <v>961</v>
      </c>
      <c r="G571" s="32" t="s">
        <v>962</v>
      </c>
      <c r="H571" s="32" t="s">
        <v>963</v>
      </c>
      <c r="I571" s="32" t="s">
        <v>964</v>
      </c>
      <c r="J571" s="32" t="s">
        <v>965</v>
      </c>
      <c r="K571" s="32" t="s">
        <v>966</v>
      </c>
      <c r="L571" s="29"/>
      <c r="M571" s="29"/>
    </row>
    <row r="572" spans="1:13" ht="15.12" thickBot="1" customHeight="1">
      <c r="A572" s="29"/>
      <c r="B572" s="29"/>
      <c r="C572" s="29"/>
      <c r="D572" s="33"/>
      <c r="E572" s="34" t="s">
        <v>967</v>
      </c>
      <c r="F572" s="35">
        <v>1</v>
      </c>
      <c r="G572" s="36">
        <v>2.760</v>
      </c>
      <c r="H572" s="36"/>
      <c r="I572" s="36"/>
      <c r="J572" s="38">
        <f ca="1">ROUND(F572*G572,3)</f>
        <v>0</v>
      </c>
      <c r="K572" s="39"/>
      <c r="L572" s="29"/>
      <c r="M572" s="29"/>
    </row>
    <row r="573" spans="1:13" ht="15.12" thickBot="1" customHeight="1">
      <c r="A573" s="29"/>
      <c r="B573" s="29"/>
      <c r="C573" s="29"/>
      <c r="D573" s="33"/>
      <c r="E573" s="8"/>
      <c r="F573" s="6">
        <v>4</v>
      </c>
      <c r="G573" s="27">
        <v>0.450</v>
      </c>
      <c r="H573" s="27"/>
      <c r="I573" s="27"/>
      <c r="J573" s="37">
        <f ca="1">ROUND(F573*G573,3)</f>
        <v>0</v>
      </c>
      <c r="K573" s="29"/>
      <c r="L573" s="29"/>
      <c r="M573" s="29"/>
    </row>
    <row r="574" spans="1:13" ht="15.12" thickBot="1" customHeight="1">
      <c r="A574" s="29"/>
      <c r="B574" s="29"/>
      <c r="C574" s="29"/>
      <c r="D574" s="33"/>
      <c r="E574" s="8" t="s">
        <v>968</v>
      </c>
      <c r="F574" s="6">
        <v>1</v>
      </c>
      <c r="G574" s="27">
        <v>0.500</v>
      </c>
      <c r="H574" s="27"/>
      <c r="I574" s="27"/>
      <c r="J574" s="37">
        <f ca="1">ROUND(F574*G574,3)</f>
        <v>0</v>
      </c>
      <c r="K574" s="29"/>
      <c r="L574" s="29"/>
      <c r="M574" s="29"/>
    </row>
    <row r="575" spans="1:13" ht="15.12" thickBot="1" customHeight="1">
      <c r="A575" s="29"/>
      <c r="B575" s="29"/>
      <c r="C575" s="29"/>
      <c r="D575" s="33"/>
      <c r="E575" s="8"/>
      <c r="F575" s="6">
        <v>1</v>
      </c>
      <c r="G575" s="27">
        <v>0.300</v>
      </c>
      <c r="H575" s="27"/>
      <c r="I575" s="27"/>
      <c r="J575" s="37">
        <f ca="1">ROUND(F575*G575,3)</f>
        <v>0</v>
      </c>
      <c r="K575" s="40">
        <f ca="1">SUM(J572:J575)</f>
        <v>0</v>
      </c>
      <c r="L575" s="29"/>
      <c r="M575" s="29"/>
    </row>
    <row r="576" spans="1:13" ht="21.36" thickBot="1" customHeight="1">
      <c r="A576" s="15" t="s">
        <v>969</v>
      </c>
      <c r="B576" s="8" t="s">
        <v>970</v>
      </c>
      <c r="C576" s="8" t="s">
        <v>971</v>
      </c>
      <c r="D576" s="26" t="s">
        <v>972</v>
      </c>
      <c r="E576" s="26"/>
      <c r="F576" s="26"/>
      <c r="G576" s="26"/>
      <c r="H576" s="26"/>
      <c r="I576" s="26"/>
      <c r="J576" s="26"/>
      <c r="K576" s="27">
        <f ca="1">SUM(K578:K578)</f>
        <v>0</v>
      </c>
      <c r="L576" s="28">
        <f ca="1">ROUND(54.590*(1+M2/100),2)</f>
        <v>0</v>
      </c>
      <c r="M576" s="28">
        <f ca="1">ROUND(K576*L576,2)</f>
        <v>0</v>
      </c>
    </row>
    <row r="577" spans="1:13" ht="15.12" thickBot="1" customHeight="1">
      <c r="A577" s="29"/>
      <c r="B577" s="29"/>
      <c r="C577" s="29"/>
      <c r="D577" s="29"/>
      <c r="E577" s="30"/>
      <c r="F577" s="32" t="s">
        <v>973</v>
      </c>
      <c r="G577" s="32" t="s">
        <v>974</v>
      </c>
      <c r="H577" s="32" t="s">
        <v>975</v>
      </c>
      <c r="I577" s="32" t="s">
        <v>976</v>
      </c>
      <c r="J577" s="32" t="s">
        <v>977</v>
      </c>
      <c r="K577" s="32" t="s">
        <v>978</v>
      </c>
      <c r="L577" s="29"/>
      <c r="M577" s="29"/>
    </row>
    <row r="578" spans="1:13" ht="15.12" thickBot="1" customHeight="1">
      <c r="A578" s="29"/>
      <c r="B578" s="29"/>
      <c r="C578" s="29"/>
      <c r="D578" s="33"/>
      <c r="E578" s="34" t="s">
        <v>979</v>
      </c>
      <c r="F578" s="35">
        <v>1</v>
      </c>
      <c r="G578" s="36">
        <v>4.450</v>
      </c>
      <c r="H578" s="36"/>
      <c r="I578" s="36">
        <v>1.300</v>
      </c>
      <c r="J578" s="38">
        <f ca="1">ROUND(F578*G578*I578,3)</f>
        <v>0</v>
      </c>
      <c r="K578" s="41">
        <f ca="1">SUM(J578:J578)</f>
        <v>0</v>
      </c>
      <c r="L578" s="29"/>
      <c r="M578" s="29"/>
    </row>
    <row r="579" spans="1:13" ht="21.36" thickBot="1" customHeight="1">
      <c r="A579" s="15" t="s">
        <v>980</v>
      </c>
      <c r="B579" s="8" t="s">
        <v>981</v>
      </c>
      <c r="C579" s="8" t="s">
        <v>982</v>
      </c>
      <c r="D579" s="26" t="s">
        <v>983</v>
      </c>
      <c r="E579" s="26"/>
      <c r="F579" s="26"/>
      <c r="G579" s="26"/>
      <c r="H579" s="26"/>
      <c r="I579" s="26"/>
      <c r="J579" s="26"/>
      <c r="K579" s="27">
        <f ca="1">SUM(K581:K581)</f>
        <v>0</v>
      </c>
      <c r="L579" s="28">
        <f ca="1">ROUND(579.720*(1+M2/100),2)</f>
        <v>0</v>
      </c>
      <c r="M579" s="28">
        <f ca="1">ROUND(K579*L579,2)</f>
        <v>0</v>
      </c>
    </row>
    <row r="580" spans="1:13" ht="15.12" thickBot="1" customHeight="1">
      <c r="A580" s="29"/>
      <c r="B580" s="29"/>
      <c r="C580" s="29"/>
      <c r="D580" s="29"/>
      <c r="E580" s="30"/>
      <c r="F580" s="32" t="s">
        <v>984</v>
      </c>
      <c r="G580" s="32" t="s">
        <v>985</v>
      </c>
      <c r="H580" s="32" t="s">
        <v>986</v>
      </c>
      <c r="I580" s="32" t="s">
        <v>987</v>
      </c>
      <c r="J580" s="32" t="s">
        <v>988</v>
      </c>
      <c r="K580" s="32" t="s">
        <v>989</v>
      </c>
      <c r="L580" s="29"/>
      <c r="M580" s="29"/>
    </row>
    <row r="581" spans="1:13" ht="15.12" thickBot="1" customHeight="1">
      <c r="A581" s="29"/>
      <c r="B581" s="29"/>
      <c r="C581" s="29"/>
      <c r="D581" s="33"/>
      <c r="E581" s="34" t="s">
        <v>990</v>
      </c>
      <c r="F581" s="35">
        <v>1</v>
      </c>
      <c r="G581" s="36">
        <v>2.300</v>
      </c>
      <c r="H581" s="36">
        <v>0.450</v>
      </c>
      <c r="I581" s="36">
        <v>0.150</v>
      </c>
      <c r="J581" s="38">
        <f ca="1">ROUND(F581*G581*H581*I581,3)</f>
        <v>0</v>
      </c>
      <c r="K581" s="41">
        <f ca="1">SUM(J581:J581)</f>
        <v>0</v>
      </c>
      <c r="L581" s="29"/>
      <c r="M581" s="29"/>
    </row>
    <row r="582" spans="1:13" ht="15.48" thickBot="1" customHeight="1">
      <c r="A582" s="42"/>
      <c r="B582" s="42"/>
      <c r="C582" s="42"/>
      <c r="D582" s="43" t="s">
        <v>991</v>
      </c>
      <c r="E582" s="44"/>
      <c r="F582" s="44"/>
      <c r="G582" s="44"/>
      <c r="H582" s="44"/>
      <c r="I582" s="44"/>
      <c r="J582" s="44"/>
      <c r="K582" s="44"/>
      <c r="L582" s="45">
        <f ca="1">M490+M497+M502+M506+M511+M514+M522+M528+M539+M548+M552+M557+M565+M570+M576+M579</f>
        <v>0</v>
      </c>
      <c r="M582" s="45">
        <f ca="1">ROUND(L582,2)</f>
        <v>0</v>
      </c>
    </row>
    <row r="583" spans="1:13" ht="15.48" thickBot="1" customHeight="1">
      <c r="A583" s="46" t="s">
        <v>992</v>
      </c>
      <c r="B583" s="46" t="s">
        <v>993</v>
      </c>
      <c r="C583" s="47"/>
      <c r="D583" s="48" t="s">
        <v>994</v>
      </c>
      <c r="E583" s="48"/>
      <c r="F583" s="48"/>
      <c r="G583" s="48"/>
      <c r="H583" s="48"/>
      <c r="I583" s="48"/>
      <c r="J583" s="48"/>
      <c r="K583" s="47"/>
      <c r="L583" s="49">
        <f ca="1">L645</f>
        <v>0</v>
      </c>
      <c r="M583" s="49">
        <f ca="1">ROUND(L583,2)</f>
        <v>0</v>
      </c>
    </row>
    <row r="584" spans="1:13" ht="21.36" thickBot="1" customHeight="1">
      <c r="A584" s="15" t="s">
        <v>995</v>
      </c>
      <c r="B584" s="8" t="s">
        <v>996</v>
      </c>
      <c r="C584" s="8" t="s">
        <v>997</v>
      </c>
      <c r="D584" s="26" t="s">
        <v>998</v>
      </c>
      <c r="E584" s="26"/>
      <c r="F584" s="26"/>
      <c r="G584" s="26"/>
      <c r="H584" s="26"/>
      <c r="I584" s="26"/>
      <c r="J584" s="26"/>
      <c r="K584" s="27">
        <f ca="1">SUM(K586:K597)</f>
        <v>0</v>
      </c>
      <c r="L584" s="28">
        <f ca="1">ROUND(3.760*(1+M2/100),2)</f>
        <v>0</v>
      </c>
      <c r="M584" s="28">
        <f ca="1">ROUND(K584*L584,2)</f>
        <v>0</v>
      </c>
    </row>
    <row r="585" spans="1:13" ht="15.12" thickBot="1" customHeight="1">
      <c r="A585" s="29"/>
      <c r="B585" s="29"/>
      <c r="C585" s="29"/>
      <c r="D585" s="29"/>
      <c r="E585" s="30"/>
      <c r="F585" s="32" t="s">
        <v>999</v>
      </c>
      <c r="G585" s="32" t="s">
        <v>1000</v>
      </c>
      <c r="H585" s="32" t="s">
        <v>1001</v>
      </c>
      <c r="I585" s="32" t="s">
        <v>1002</v>
      </c>
      <c r="J585" s="32" t="s">
        <v>1003</v>
      </c>
      <c r="K585" s="32" t="s">
        <v>1004</v>
      </c>
      <c r="L585" s="29"/>
      <c r="M585" s="29"/>
    </row>
    <row r="586" spans="1:13" ht="15.12" thickBot="1" customHeight="1">
      <c r="A586" s="29"/>
      <c r="B586" s="29"/>
      <c r="C586" s="29"/>
      <c r="D586" s="33"/>
      <c r="E586" s="34" t="s">
        <v>1005</v>
      </c>
      <c r="F586" s="35">
        <v>1</v>
      </c>
      <c r="G586" s="36">
        <v>7.560</v>
      </c>
      <c r="H586" s="36"/>
      <c r="I586" s="36">
        <v>5.000</v>
      </c>
      <c r="J586" s="38">
        <f ca="1">ROUND(F586*G586*I586,3)</f>
        <v>0</v>
      </c>
      <c r="K586" s="39"/>
      <c r="L586" s="29"/>
      <c r="M586" s="29"/>
    </row>
    <row r="587" spans="1:13" ht="15.12" thickBot="1" customHeight="1">
      <c r="A587" s="29"/>
      <c r="B587" s="29"/>
      <c r="C587" s="29"/>
      <c r="D587" s="33"/>
      <c r="E587" s="8"/>
      <c r="F587" s="6">
        <v>1</v>
      </c>
      <c r="G587" s="27">
        <v>4.347</v>
      </c>
      <c r="H587" s="27"/>
      <c r="I587" s="27">
        <v>5.000</v>
      </c>
      <c r="J587" s="37">
        <f ca="1">ROUND(F587*G587*I587,3)</f>
        <v>0</v>
      </c>
      <c r="K587" s="29"/>
      <c r="L587" s="29"/>
      <c r="M587" s="29"/>
    </row>
    <row r="588" spans="1:13" ht="15.12" thickBot="1" customHeight="1">
      <c r="A588" s="29"/>
      <c r="B588" s="29"/>
      <c r="C588" s="29"/>
      <c r="D588" s="33"/>
      <c r="E588" s="8" t="s">
        <v>1006</v>
      </c>
      <c r="F588" s="6">
        <v>1</v>
      </c>
      <c r="G588" s="27">
        <v>69.095</v>
      </c>
      <c r="H588" s="27"/>
      <c r="I588" s="27">
        <v>5.000</v>
      </c>
      <c r="J588" s="37">
        <f ca="1">ROUND(F588*G588*I588,3)</f>
        <v>0</v>
      </c>
      <c r="K588" s="29"/>
      <c r="L588" s="29"/>
      <c r="M588" s="29"/>
    </row>
    <row r="589" spans="1:13" ht="15.12" thickBot="1" customHeight="1">
      <c r="A589" s="29"/>
      <c r="B589" s="29"/>
      <c r="C589" s="29"/>
      <c r="D589" s="33"/>
      <c r="E589" s="8" t="s">
        <v>1007</v>
      </c>
      <c r="F589" s="6">
        <v>1</v>
      </c>
      <c r="G589" s="27">
        <v>0.912</v>
      </c>
      <c r="H589" s="27"/>
      <c r="I589" s="27">
        <v>5.000</v>
      </c>
      <c r="J589" s="37">
        <f ca="1">ROUND(F589*G589*I589,3)</f>
        <v>0</v>
      </c>
      <c r="K589" s="29"/>
      <c r="L589" s="29"/>
      <c r="M589" s="29"/>
    </row>
    <row r="590" spans="1:13" ht="15.12" thickBot="1" customHeight="1">
      <c r="A590" s="29"/>
      <c r="B590" s="29"/>
      <c r="C590" s="29"/>
      <c r="D590" s="33"/>
      <c r="E590" s="8"/>
      <c r="F590" s="6">
        <v>1</v>
      </c>
      <c r="G590" s="27">
        <v>20.716</v>
      </c>
      <c r="H590" s="27"/>
      <c r="I590" s="27">
        <v>5.000</v>
      </c>
      <c r="J590" s="37">
        <f ca="1">ROUND(F590*G590*I590,3)</f>
        <v>0</v>
      </c>
      <c r="K590" s="29"/>
      <c r="L590" s="29"/>
      <c r="M590" s="29"/>
    </row>
    <row r="591" spans="1:13" ht="15.12" thickBot="1" customHeight="1">
      <c r="A591" s="29"/>
      <c r="B591" s="29"/>
      <c r="C591" s="29"/>
      <c r="D591" s="33"/>
      <c r="E591" s="8" t="s">
        <v>1008</v>
      </c>
      <c r="F591" s="6">
        <v>1</v>
      </c>
      <c r="G591" s="27">
        <v>87.907</v>
      </c>
      <c r="H591" s="27"/>
      <c r="I591" s="27">
        <v>5.000</v>
      </c>
      <c r="J591" s="37">
        <f ca="1">ROUND(F591*G591*I591,3)</f>
        <v>0</v>
      </c>
      <c r="K591" s="29"/>
      <c r="L591" s="29"/>
      <c r="M591" s="29"/>
    </row>
    <row r="592" spans="1:13" ht="15.12" thickBot="1" customHeight="1">
      <c r="A592" s="29"/>
      <c r="B592" s="29"/>
      <c r="C592" s="29"/>
      <c r="D592" s="33"/>
      <c r="E592" s="8"/>
      <c r="F592" s="6">
        <v>1</v>
      </c>
      <c r="G592" s="27">
        <v>8.794</v>
      </c>
      <c r="H592" s="27"/>
      <c r="I592" s="27">
        <v>5.000</v>
      </c>
      <c r="J592" s="37">
        <f ca="1">ROUND(F592*G592*I592,3)</f>
        <v>0</v>
      </c>
      <c r="K592" s="29"/>
      <c r="L592" s="29"/>
      <c r="M592" s="29"/>
    </row>
    <row r="593" spans="1:13" ht="15.12" thickBot="1" customHeight="1">
      <c r="A593" s="29"/>
      <c r="B593" s="29"/>
      <c r="C593" s="29"/>
      <c r="D593" s="33"/>
      <c r="E593" s="8"/>
      <c r="F593" s="6">
        <v>1</v>
      </c>
      <c r="G593" s="27">
        <v>8.349</v>
      </c>
      <c r="H593" s="27"/>
      <c r="I593" s="27">
        <v>5.000</v>
      </c>
      <c r="J593" s="37">
        <f ca="1">ROUND(F593*G593*I593,3)</f>
        <v>0</v>
      </c>
      <c r="K593" s="29"/>
      <c r="L593" s="29"/>
      <c r="M593" s="29"/>
    </row>
    <row r="594" spans="1:13" ht="15.12" thickBot="1" customHeight="1">
      <c r="A594" s="29"/>
      <c r="B594" s="29"/>
      <c r="C594" s="29"/>
      <c r="D594" s="33"/>
      <c r="E594" s="8" t="s">
        <v>1009</v>
      </c>
      <c r="F594" s="6">
        <v>1</v>
      </c>
      <c r="G594" s="27">
        <v>50.457</v>
      </c>
      <c r="H594" s="27"/>
      <c r="I594" s="27">
        <v>5.000</v>
      </c>
      <c r="J594" s="37">
        <f ca="1">ROUND(F594*G594*I594,3)</f>
        <v>0</v>
      </c>
      <c r="K594" s="29"/>
      <c r="L594" s="29"/>
      <c r="M594" s="29"/>
    </row>
    <row r="595" spans="1:13" ht="15.12" thickBot="1" customHeight="1">
      <c r="A595" s="29"/>
      <c r="B595" s="29"/>
      <c r="C595" s="29"/>
      <c r="D595" s="33"/>
      <c r="E595" s="8" t="s">
        <v>1010</v>
      </c>
      <c r="F595" s="6">
        <v>1</v>
      </c>
      <c r="G595" s="27">
        <v>3.666</v>
      </c>
      <c r="H595" s="27"/>
      <c r="I595" s="27">
        <v>5.000</v>
      </c>
      <c r="J595" s="37">
        <f ca="1">ROUND(F595*G595*I595,3)</f>
        <v>0</v>
      </c>
      <c r="K595" s="29"/>
      <c r="L595" s="29"/>
      <c r="M595" s="29"/>
    </row>
    <row r="596" spans="1:13" ht="21.36" thickBot="1" customHeight="1">
      <c r="A596" s="29"/>
      <c r="B596" s="29"/>
      <c r="C596" s="29"/>
      <c r="D596" s="33"/>
      <c r="E596" s="8" t="s">
        <v>1011</v>
      </c>
      <c r="F596" s="6">
        <v>1</v>
      </c>
      <c r="G596" s="27">
        <v>119.220</v>
      </c>
      <c r="H596" s="27">
        <v>0.200</v>
      </c>
      <c r="I596" s="27">
        <v>5.000</v>
      </c>
      <c r="J596" s="37">
        <f ca="1">ROUND(F596*G596*H596*I596,3)</f>
        <v>0</v>
      </c>
      <c r="K596" s="29"/>
      <c r="L596" s="29"/>
      <c r="M596" s="29"/>
    </row>
    <row r="597" spans="1:13" ht="21.36" thickBot="1" customHeight="1">
      <c r="A597" s="29"/>
      <c r="B597" s="29"/>
      <c r="C597" s="29"/>
      <c r="D597" s="33"/>
      <c r="E597" s="8" t="s">
        <v>1012</v>
      </c>
      <c r="F597" s="6">
        <v>1</v>
      </c>
      <c r="G597" s="27">
        <v>278.140</v>
      </c>
      <c r="H597" s="27">
        <v>0.150</v>
      </c>
      <c r="I597" s="27">
        <v>5.000</v>
      </c>
      <c r="J597" s="37">
        <f ca="1">ROUND(F597*G597*H597*I597,3)</f>
        <v>0</v>
      </c>
      <c r="K597" s="40">
        <f ca="1">SUM(J586:J597)</f>
        <v>0</v>
      </c>
      <c r="L597" s="29"/>
      <c r="M597" s="29"/>
    </row>
    <row r="598" spans="1:13" ht="49.08" thickBot="1" customHeight="1">
      <c r="A598" s="15" t="s">
        <v>1013</v>
      </c>
      <c r="B598" s="8" t="s">
        <v>1014</v>
      </c>
      <c r="C598" s="8" t="s">
        <v>1015</v>
      </c>
      <c r="D598" s="26" t="s">
        <v>1016</v>
      </c>
      <c r="E598" s="26"/>
      <c r="F598" s="26"/>
      <c r="G598" s="26"/>
      <c r="H598" s="26"/>
      <c r="I598" s="26"/>
      <c r="J598" s="26"/>
      <c r="K598" s="27">
        <f ca="1">SUM(K600:K609)</f>
        <v>0</v>
      </c>
      <c r="L598" s="28">
        <f ca="1">ROUND(26.560*(1+M2/100),2)</f>
        <v>0</v>
      </c>
      <c r="M598" s="28">
        <f ca="1">ROUND(K598*L598,2)</f>
        <v>0</v>
      </c>
    </row>
    <row r="599" spans="1:13" ht="15.12" thickBot="1" customHeight="1">
      <c r="A599" s="29"/>
      <c r="B599" s="29"/>
      <c r="C599" s="29"/>
      <c r="D599" s="29"/>
      <c r="E599" s="30"/>
      <c r="F599" s="32" t="s">
        <v>1017</v>
      </c>
      <c r="G599" s="32" t="s">
        <v>1018</v>
      </c>
      <c r="H599" s="32" t="s">
        <v>1019</v>
      </c>
      <c r="I599" s="32" t="s">
        <v>1020</v>
      </c>
      <c r="J599" s="32" t="s">
        <v>1021</v>
      </c>
      <c r="K599" s="32" t="s">
        <v>1022</v>
      </c>
      <c r="L599" s="29"/>
      <c r="M599" s="29"/>
    </row>
    <row r="600" spans="1:13" ht="15.12" thickBot="1" customHeight="1">
      <c r="A600" s="29"/>
      <c r="B600" s="29"/>
      <c r="C600" s="29"/>
      <c r="D600" s="33"/>
      <c r="E600" s="34" t="s">
        <v>1023</v>
      </c>
      <c r="F600" s="35">
        <v>1</v>
      </c>
      <c r="G600" s="36">
        <v>51.630</v>
      </c>
      <c r="H600" s="36"/>
      <c r="I600" s="36"/>
      <c r="J600" s="38">
        <f ca="1">ROUND(F600*G600,3)</f>
        <v>0</v>
      </c>
      <c r="K600" s="39"/>
      <c r="L600" s="29"/>
      <c r="M600" s="29"/>
    </row>
    <row r="601" spans="1:13" ht="15.12" thickBot="1" customHeight="1">
      <c r="A601" s="29"/>
      <c r="B601" s="29"/>
      <c r="C601" s="29"/>
      <c r="D601" s="33"/>
      <c r="E601" s="8" t="s">
        <v>1024</v>
      </c>
      <c r="F601" s="6">
        <v>2</v>
      </c>
      <c r="G601" s="27">
        <v>47.800</v>
      </c>
      <c r="H601" s="27"/>
      <c r="I601" s="27"/>
      <c r="J601" s="37">
        <f ca="1">ROUND(F601*G601,3)</f>
        <v>0</v>
      </c>
      <c r="K601" s="29"/>
      <c r="L601" s="29"/>
      <c r="M601" s="29"/>
    </row>
    <row r="602" spans="1:13" ht="15.12" thickBot="1" customHeight="1">
      <c r="A602" s="29"/>
      <c r="B602" s="29"/>
      <c r="C602" s="29"/>
      <c r="D602" s="33"/>
      <c r="E602" s="8" t="s">
        <v>1025</v>
      </c>
      <c r="F602" s="6">
        <v>2</v>
      </c>
      <c r="G602" s="27">
        <v>47.270</v>
      </c>
      <c r="H602" s="27"/>
      <c r="I602" s="27"/>
      <c r="J602" s="37">
        <f ca="1">ROUND(F602*G602,3)</f>
        <v>0</v>
      </c>
      <c r="K602" s="29"/>
      <c r="L602" s="29"/>
      <c r="M602" s="29"/>
    </row>
    <row r="603" spans="1:13" ht="15.12" thickBot="1" customHeight="1">
      <c r="A603" s="29"/>
      <c r="B603" s="29"/>
      <c r="C603" s="29"/>
      <c r="D603" s="33"/>
      <c r="E603" s="8" t="s">
        <v>1026</v>
      </c>
      <c r="F603" s="6">
        <v>1</v>
      </c>
      <c r="G603" s="27">
        <v>36.030</v>
      </c>
      <c r="H603" s="27"/>
      <c r="I603" s="27"/>
      <c r="J603" s="37">
        <f ca="1">ROUND(F603*G603,3)</f>
        <v>0</v>
      </c>
      <c r="K603" s="29"/>
      <c r="L603" s="29"/>
      <c r="M603" s="29"/>
    </row>
    <row r="604" spans="1:13" ht="15.12" thickBot="1" customHeight="1">
      <c r="A604" s="29"/>
      <c r="B604" s="29"/>
      <c r="C604" s="29"/>
      <c r="D604" s="33"/>
      <c r="E604" s="8" t="s">
        <v>1027</v>
      </c>
      <c r="F604" s="6">
        <v>2</v>
      </c>
      <c r="G604" s="27">
        <v>10.670</v>
      </c>
      <c r="H604" s="27"/>
      <c r="I604" s="27"/>
      <c r="J604" s="37">
        <f ca="1">ROUND(F604*G604,3)</f>
        <v>0</v>
      </c>
      <c r="K604" s="29"/>
      <c r="L604" s="29"/>
      <c r="M604" s="29"/>
    </row>
    <row r="605" spans="1:13" ht="21.36" thickBot="1" customHeight="1">
      <c r="A605" s="29"/>
      <c r="B605" s="29"/>
      <c r="C605" s="29"/>
      <c r="D605" s="33"/>
      <c r="E605" s="8" t="s">
        <v>1028</v>
      </c>
      <c r="F605" s="6">
        <v>4</v>
      </c>
      <c r="G605" s="27">
        <v>3.900</v>
      </c>
      <c r="H605" s="27"/>
      <c r="I605" s="27"/>
      <c r="J605" s="37">
        <f ca="1">ROUND(F605*G605,3)</f>
        <v>0</v>
      </c>
      <c r="K605" s="29"/>
      <c r="L605" s="29"/>
      <c r="M605" s="29"/>
    </row>
    <row r="606" spans="1:13" ht="15.12" thickBot="1" customHeight="1">
      <c r="A606" s="29"/>
      <c r="B606" s="29"/>
      <c r="C606" s="29"/>
      <c r="D606" s="33"/>
      <c r="E606" s="8"/>
      <c r="F606" s="6">
        <v>2</v>
      </c>
      <c r="G606" s="27">
        <v>17.070</v>
      </c>
      <c r="H606" s="27"/>
      <c r="I606" s="27"/>
      <c r="J606" s="37">
        <f ca="1">ROUND(F606*G606,3)</f>
        <v>0</v>
      </c>
      <c r="K606" s="29"/>
      <c r="L606" s="29"/>
      <c r="M606" s="29"/>
    </row>
    <row r="607" spans="1:13" ht="15.12" thickBot="1" customHeight="1">
      <c r="A607" s="29"/>
      <c r="B607" s="29"/>
      <c r="C607" s="29"/>
      <c r="D607" s="33"/>
      <c r="E607" s="8"/>
      <c r="F607" s="6">
        <v>2</v>
      </c>
      <c r="G607" s="27">
        <v>19.210</v>
      </c>
      <c r="H607" s="27"/>
      <c r="I607" s="27"/>
      <c r="J607" s="37">
        <f ca="1">ROUND(F607*G607,3)</f>
        <v>0</v>
      </c>
      <c r="K607" s="29"/>
      <c r="L607" s="29"/>
      <c r="M607" s="29"/>
    </row>
    <row r="608" spans="1:13" ht="15.12" thickBot="1" customHeight="1">
      <c r="A608" s="29"/>
      <c r="B608" s="29"/>
      <c r="C608" s="29"/>
      <c r="D608" s="33"/>
      <c r="E608" s="8"/>
      <c r="F608" s="6">
        <v>2</v>
      </c>
      <c r="G608" s="27">
        <v>9.850</v>
      </c>
      <c r="H608" s="27"/>
      <c r="I608" s="27"/>
      <c r="J608" s="37">
        <f ca="1">ROUND(F608*G608,3)</f>
        <v>0</v>
      </c>
      <c r="K608" s="29"/>
      <c r="L608" s="29"/>
      <c r="M608" s="29"/>
    </row>
    <row r="609" spans="1:13" ht="15.12" thickBot="1" customHeight="1">
      <c r="A609" s="29"/>
      <c r="B609" s="29"/>
      <c r="C609" s="29"/>
      <c r="D609" s="33"/>
      <c r="E609" s="8"/>
      <c r="F609" s="6">
        <v>2</v>
      </c>
      <c r="G609" s="27">
        <v>10.150</v>
      </c>
      <c r="H609" s="27"/>
      <c r="I609" s="27"/>
      <c r="J609" s="37">
        <f ca="1">ROUND(F609*G609,3)</f>
        <v>0</v>
      </c>
      <c r="K609" s="40">
        <f ca="1">SUM(J600:J609)</f>
        <v>0</v>
      </c>
      <c r="L609" s="29"/>
      <c r="M609" s="29"/>
    </row>
    <row r="610" spans="1:13" ht="21.36" thickBot="1" customHeight="1">
      <c r="A610" s="15" t="s">
        <v>1029</v>
      </c>
      <c r="B610" s="8" t="s">
        <v>1030</v>
      </c>
      <c r="C610" s="8" t="s">
        <v>1031</v>
      </c>
      <c r="D610" s="26" t="s">
        <v>1032</v>
      </c>
      <c r="E610" s="26"/>
      <c r="F610" s="26"/>
      <c r="G610" s="26"/>
      <c r="H610" s="26"/>
      <c r="I610" s="26"/>
      <c r="J610" s="26"/>
      <c r="K610" s="27">
        <f ca="1">SUM(K612:K622)</f>
        <v>0</v>
      </c>
      <c r="L610" s="28">
        <f ca="1">ROUND(3.070*(1+M2/100),2)</f>
        <v>0</v>
      </c>
      <c r="M610" s="28">
        <f ca="1">ROUND(K610*L610,2)</f>
        <v>0</v>
      </c>
    </row>
    <row r="611" spans="1:13" ht="15.12" thickBot="1" customHeight="1">
      <c r="A611" s="29"/>
      <c r="B611" s="29"/>
      <c r="C611" s="29"/>
      <c r="D611" s="29"/>
      <c r="E611" s="30"/>
      <c r="F611" s="32" t="s">
        <v>1033</v>
      </c>
      <c r="G611" s="32" t="s">
        <v>1034</v>
      </c>
      <c r="H611" s="32" t="s">
        <v>1035</v>
      </c>
      <c r="I611" s="32" t="s">
        <v>1036</v>
      </c>
      <c r="J611" s="32" t="s">
        <v>1037</v>
      </c>
      <c r="K611" s="32" t="s">
        <v>1038</v>
      </c>
      <c r="L611" s="29"/>
      <c r="M611" s="29"/>
    </row>
    <row r="612" spans="1:13" ht="15.12" thickBot="1" customHeight="1">
      <c r="A612" s="29"/>
      <c r="B612" s="29"/>
      <c r="C612" s="29"/>
      <c r="D612" s="33"/>
      <c r="E612" s="34" t="s">
        <v>1039</v>
      </c>
      <c r="F612" s="35">
        <v>1</v>
      </c>
      <c r="G612" s="36">
        <v>101.850</v>
      </c>
      <c r="H612" s="36"/>
      <c r="I612" s="36"/>
      <c r="J612" s="38">
        <f ca="1">ROUND(F612*G612,3)</f>
        <v>0</v>
      </c>
      <c r="K612" s="39"/>
      <c r="L612" s="29"/>
      <c r="M612" s="29"/>
    </row>
    <row r="613" spans="1:13" ht="21.36" thickBot="1" customHeight="1">
      <c r="A613" s="29"/>
      <c r="B613" s="29"/>
      <c r="C613" s="29"/>
      <c r="D613" s="33"/>
      <c r="E613" s="8" t="s">
        <v>1040</v>
      </c>
      <c r="F613" s="6">
        <v>1</v>
      </c>
      <c r="G613" s="27">
        <v>65.260</v>
      </c>
      <c r="H613" s="27"/>
      <c r="I613" s="27"/>
      <c r="J613" s="37">
        <f ca="1">ROUND(F613*G613,3)</f>
        <v>0</v>
      </c>
      <c r="K613" s="29"/>
      <c r="L613" s="29"/>
      <c r="M613" s="29"/>
    </row>
    <row r="614" spans="1:13" ht="15.12" thickBot="1" customHeight="1">
      <c r="A614" s="29"/>
      <c r="B614" s="29"/>
      <c r="C614" s="29"/>
      <c r="D614" s="33"/>
      <c r="E614" s="8"/>
      <c r="F614" s="6">
        <v>1</v>
      </c>
      <c r="G614" s="27">
        <v>20.520</v>
      </c>
      <c r="H614" s="27"/>
      <c r="I614" s="27"/>
      <c r="J614" s="37">
        <f ca="1">ROUND(F614*G614,3)</f>
        <v>0</v>
      </c>
      <c r="K614" s="29"/>
      <c r="L614" s="29"/>
      <c r="M614" s="29"/>
    </row>
    <row r="615" spans="1:13" ht="15.12" thickBot="1" customHeight="1">
      <c r="A615" s="29"/>
      <c r="B615" s="29"/>
      <c r="C615" s="29"/>
      <c r="D615" s="33"/>
      <c r="E615" s="8"/>
      <c r="F615" s="6">
        <v>1</v>
      </c>
      <c r="G615" s="27">
        <v>25.410</v>
      </c>
      <c r="H615" s="27"/>
      <c r="I615" s="27"/>
      <c r="J615" s="37">
        <f ca="1">ROUND(F615*G615,3)</f>
        <v>0</v>
      </c>
      <c r="K615" s="29"/>
      <c r="L615" s="29"/>
      <c r="M615" s="29"/>
    </row>
    <row r="616" spans="1:13" ht="15.12" thickBot="1" customHeight="1">
      <c r="A616" s="29"/>
      <c r="B616" s="29"/>
      <c r="C616" s="29"/>
      <c r="D616" s="33"/>
      <c r="E616" s="8"/>
      <c r="F616" s="6">
        <v>1</v>
      </c>
      <c r="G616" s="27">
        <v>9.200</v>
      </c>
      <c r="H616" s="27"/>
      <c r="I616" s="27"/>
      <c r="J616" s="37">
        <f ca="1">ROUND(F616*G616,3)</f>
        <v>0</v>
      </c>
      <c r="K616" s="29"/>
      <c r="L616" s="29"/>
      <c r="M616" s="29"/>
    </row>
    <row r="617" spans="1:13" ht="15.12" thickBot="1" customHeight="1">
      <c r="A617" s="29"/>
      <c r="B617" s="29"/>
      <c r="C617" s="29"/>
      <c r="D617" s="33"/>
      <c r="E617" s="8" t="s">
        <v>1041</v>
      </c>
      <c r="F617" s="6">
        <v>1</v>
      </c>
      <c r="G617" s="27">
        <v>15.290</v>
      </c>
      <c r="H617" s="27"/>
      <c r="I617" s="27"/>
      <c r="J617" s="37">
        <f ca="1">ROUND(F617*G617,3)</f>
        <v>0</v>
      </c>
      <c r="K617" s="29"/>
      <c r="L617" s="29"/>
      <c r="M617" s="29"/>
    </row>
    <row r="618" spans="1:13" ht="15.12" thickBot="1" customHeight="1">
      <c r="A618" s="29"/>
      <c r="B618" s="29"/>
      <c r="C618" s="29"/>
      <c r="D618" s="33"/>
      <c r="E618" s="8" t="s">
        <v>1042</v>
      </c>
      <c r="F618" s="6">
        <v>1</v>
      </c>
      <c r="G618" s="27">
        <v>81.360</v>
      </c>
      <c r="H618" s="27"/>
      <c r="I618" s="27"/>
      <c r="J618" s="37">
        <f ca="1">ROUND(F618*G618,3)</f>
        <v>0</v>
      </c>
      <c r="K618" s="29"/>
      <c r="L618" s="29"/>
      <c r="M618" s="29"/>
    </row>
    <row r="619" spans="1:13" ht="21.36" thickBot="1" customHeight="1">
      <c r="A619" s="29"/>
      <c r="B619" s="29"/>
      <c r="C619" s="29"/>
      <c r="D619" s="33"/>
      <c r="E619" s="8" t="s">
        <v>1043</v>
      </c>
      <c r="F619" s="6">
        <v>1</v>
      </c>
      <c r="G619" s="27">
        <v>6.600</v>
      </c>
      <c r="H619" s="27"/>
      <c r="I619" s="27"/>
      <c r="J619" s="37">
        <f ca="1">ROUND(F619*G619,3)</f>
        <v>0</v>
      </c>
      <c r="K619" s="29"/>
      <c r="L619" s="29"/>
      <c r="M619" s="29"/>
    </row>
    <row r="620" spans="1:13" ht="15.12" thickBot="1" customHeight="1">
      <c r="A620" s="29"/>
      <c r="B620" s="29"/>
      <c r="C620" s="29"/>
      <c r="D620" s="33"/>
      <c r="E620" s="8"/>
      <c r="F620" s="6">
        <v>1</v>
      </c>
      <c r="G620" s="27">
        <v>1.250</v>
      </c>
      <c r="H620" s="27"/>
      <c r="I620" s="27"/>
      <c r="J620" s="37">
        <f ca="1">ROUND(F620*G620,3)</f>
        <v>0</v>
      </c>
      <c r="K620" s="29"/>
      <c r="L620" s="29"/>
      <c r="M620" s="29"/>
    </row>
    <row r="621" spans="1:13" ht="21.36" thickBot="1" customHeight="1">
      <c r="A621" s="29"/>
      <c r="B621" s="29"/>
      <c r="C621" s="29"/>
      <c r="D621" s="33"/>
      <c r="E621" s="8" t="s">
        <v>1044</v>
      </c>
      <c r="F621" s="6">
        <v>1</v>
      </c>
      <c r="G621" s="27">
        <v>2.330</v>
      </c>
      <c r="H621" s="27"/>
      <c r="I621" s="27"/>
      <c r="J621" s="37">
        <f ca="1">ROUND(F621*G621,3)</f>
        <v>0</v>
      </c>
      <c r="K621" s="29"/>
      <c r="L621" s="29"/>
      <c r="M621" s="29"/>
    </row>
    <row r="622" spans="1:13" ht="21.36" thickBot="1" customHeight="1">
      <c r="A622" s="29"/>
      <c r="B622" s="29"/>
      <c r="C622" s="29"/>
      <c r="D622" s="33"/>
      <c r="E622" s="8" t="s">
        <v>1045</v>
      </c>
      <c r="F622" s="6">
        <v>1</v>
      </c>
      <c r="G622" s="27">
        <v>43.530</v>
      </c>
      <c r="H622" s="27"/>
      <c r="I622" s="27"/>
      <c r="J622" s="37">
        <f ca="1">ROUND(F622*G622,3)</f>
        <v>0</v>
      </c>
      <c r="K622" s="40">
        <f ca="1">SUM(J612:J622)</f>
        <v>0</v>
      </c>
      <c r="L622" s="29"/>
      <c r="M622" s="29"/>
    </row>
    <row r="623" spans="1:13" ht="21.36" thickBot="1" customHeight="1">
      <c r="A623" s="15" t="s">
        <v>1046</v>
      </c>
      <c r="B623" s="8" t="s">
        <v>1047</v>
      </c>
      <c r="C623" s="8" t="s">
        <v>1048</v>
      </c>
      <c r="D623" s="26" t="s">
        <v>1049</v>
      </c>
      <c r="E623" s="26"/>
      <c r="F623" s="26"/>
      <c r="G623" s="26"/>
      <c r="H623" s="26"/>
      <c r="I623" s="26"/>
      <c r="J623" s="26"/>
      <c r="K623" s="27">
        <f ca="1">SUM(K625:K631)</f>
        <v>0</v>
      </c>
      <c r="L623" s="28">
        <f ca="1">ROUND(11.590*(1+M2/100),2)</f>
        <v>0</v>
      </c>
      <c r="M623" s="28">
        <f ca="1">ROUND(K623*L623,2)</f>
        <v>0</v>
      </c>
    </row>
    <row r="624" spans="1:13" ht="15.12" thickBot="1" customHeight="1">
      <c r="A624" s="29"/>
      <c r="B624" s="29"/>
      <c r="C624" s="29"/>
      <c r="D624" s="29"/>
      <c r="E624" s="30"/>
      <c r="F624" s="32" t="s">
        <v>1050</v>
      </c>
      <c r="G624" s="32" t="s">
        <v>1051</v>
      </c>
      <c r="H624" s="32" t="s">
        <v>1052</v>
      </c>
      <c r="I624" s="32" t="s">
        <v>1053</v>
      </c>
      <c r="J624" s="32" t="s">
        <v>1054</v>
      </c>
      <c r="K624" s="32" t="s">
        <v>1055</v>
      </c>
      <c r="L624" s="29"/>
      <c r="M624" s="29"/>
    </row>
    <row r="625" spans="1:13" ht="21.36" thickBot="1" customHeight="1">
      <c r="A625" s="29"/>
      <c r="B625" s="29"/>
      <c r="C625" s="29"/>
      <c r="D625" s="33"/>
      <c r="E625" s="34" t="s">
        <v>1056</v>
      </c>
      <c r="F625" s="35"/>
      <c r="G625" s="36"/>
      <c r="H625" s="36"/>
      <c r="I625" s="36"/>
      <c r="J625" s="50" t="s">
        <v>1057</v>
      </c>
      <c r="K625" s="39"/>
      <c r="L625" s="29"/>
      <c r="M625" s="29"/>
    </row>
    <row r="626" spans="1:13" ht="15.12" thickBot="1" customHeight="1">
      <c r="A626" s="29"/>
      <c r="B626" s="29"/>
      <c r="C626" s="29"/>
      <c r="D626" s="33"/>
      <c r="E626" s="8" t="s">
        <v>1058</v>
      </c>
      <c r="F626" s="6">
        <v>1</v>
      </c>
      <c r="G626" s="27">
        <v>71.300</v>
      </c>
      <c r="H626" s="27"/>
      <c r="I626" s="27"/>
      <c r="J626" s="37">
        <f ca="1">ROUND(F626*G626,3)</f>
        <v>0</v>
      </c>
      <c r="K626" s="29"/>
      <c r="L626" s="29"/>
      <c r="M626" s="29"/>
    </row>
    <row r="627" spans="1:13" ht="15.12" thickBot="1" customHeight="1">
      <c r="A627" s="29"/>
      <c r="B627" s="29"/>
      <c r="C627" s="29"/>
      <c r="D627" s="33"/>
      <c r="E627" s="8" t="s">
        <v>1059</v>
      </c>
      <c r="F627" s="6">
        <v>1</v>
      </c>
      <c r="G627" s="27">
        <v>13.440</v>
      </c>
      <c r="H627" s="27"/>
      <c r="I627" s="27"/>
      <c r="J627" s="37">
        <f ca="1">ROUND(F627*G627,3)</f>
        <v>0</v>
      </c>
      <c r="K627" s="29"/>
      <c r="L627" s="29"/>
      <c r="M627" s="29"/>
    </row>
    <row r="628" spans="1:13" ht="15.12" thickBot="1" customHeight="1">
      <c r="A628" s="29"/>
      <c r="B628" s="29"/>
      <c r="C628" s="29"/>
      <c r="D628" s="33"/>
      <c r="E628" s="8" t="s">
        <v>1060</v>
      </c>
      <c r="F628" s="6">
        <v>1</v>
      </c>
      <c r="G628" s="27">
        <v>26.550</v>
      </c>
      <c r="H628" s="27"/>
      <c r="I628" s="27"/>
      <c r="J628" s="37">
        <f ca="1">ROUND(F628*G628,3)</f>
        <v>0</v>
      </c>
      <c r="K628" s="29"/>
      <c r="L628" s="29"/>
      <c r="M628" s="29"/>
    </row>
    <row r="629" spans="1:13" ht="15.12" thickBot="1" customHeight="1">
      <c r="A629" s="29"/>
      <c r="B629" s="29"/>
      <c r="C629" s="29"/>
      <c r="D629" s="33"/>
      <c r="E629" s="8" t="s">
        <v>1061</v>
      </c>
      <c r="F629" s="6">
        <v>1</v>
      </c>
      <c r="G629" s="27">
        <v>15.960</v>
      </c>
      <c r="H629" s="27"/>
      <c r="I629" s="27"/>
      <c r="J629" s="37">
        <f ca="1">ROUND(F629*G629,3)</f>
        <v>0</v>
      </c>
      <c r="K629" s="29"/>
      <c r="L629" s="29"/>
      <c r="M629" s="29"/>
    </row>
    <row r="630" spans="1:13" ht="15.12" thickBot="1" customHeight="1">
      <c r="A630" s="29"/>
      <c r="B630" s="29"/>
      <c r="C630" s="29"/>
      <c r="D630" s="33"/>
      <c r="E630" s="8" t="s">
        <v>1062</v>
      </c>
      <c r="F630" s="6">
        <v>1</v>
      </c>
      <c r="G630" s="27">
        <v>27.140</v>
      </c>
      <c r="H630" s="27"/>
      <c r="I630" s="27"/>
      <c r="J630" s="37">
        <f ca="1">ROUND(F630*G630,3)</f>
        <v>0</v>
      </c>
      <c r="K630" s="29"/>
      <c r="L630" s="29"/>
      <c r="M630" s="29"/>
    </row>
    <row r="631" spans="1:13" ht="15.12" thickBot="1" customHeight="1">
      <c r="A631" s="29"/>
      <c r="B631" s="29"/>
      <c r="C631" s="29"/>
      <c r="D631" s="33"/>
      <c r="E631" s="8" t="s">
        <v>1063</v>
      </c>
      <c r="F631" s="6">
        <v>1</v>
      </c>
      <c r="G631" s="27">
        <v>13.900</v>
      </c>
      <c r="H631" s="27"/>
      <c r="I631" s="27"/>
      <c r="J631" s="37">
        <f ca="1">ROUND(F631*G631,3)</f>
        <v>0</v>
      </c>
      <c r="K631" s="40">
        <f ca="1">SUM(J625:J631)</f>
        <v>0</v>
      </c>
      <c r="L631" s="29"/>
      <c r="M631" s="29"/>
    </row>
    <row r="632" spans="1:13" ht="21.36" thickBot="1" customHeight="1">
      <c r="A632" s="15" t="s">
        <v>1064</v>
      </c>
      <c r="B632" s="8" t="s">
        <v>1065</v>
      </c>
      <c r="C632" s="8" t="s">
        <v>1066</v>
      </c>
      <c r="D632" s="26" t="s">
        <v>1067</v>
      </c>
      <c r="E632" s="26"/>
      <c r="F632" s="26"/>
      <c r="G632" s="26"/>
      <c r="H632" s="26"/>
      <c r="I632" s="26"/>
      <c r="J632" s="26"/>
      <c r="K632" s="27">
        <f ca="1">SUM(K634:K639)</f>
        <v>0</v>
      </c>
      <c r="L632" s="28">
        <f ca="1">ROUND(122.670*(1+M2/100),2)</f>
        <v>0</v>
      </c>
      <c r="M632" s="28">
        <f ca="1">ROUND(K632*L632,2)</f>
        <v>0</v>
      </c>
    </row>
    <row r="633" spans="1:13" ht="15.12" thickBot="1" customHeight="1">
      <c r="A633" s="29"/>
      <c r="B633" s="29"/>
      <c r="C633" s="29"/>
      <c r="D633" s="29"/>
      <c r="E633" s="30"/>
      <c r="F633" s="32" t="s">
        <v>1068</v>
      </c>
      <c r="G633" s="32" t="s">
        <v>1069</v>
      </c>
      <c r="H633" s="32" t="s">
        <v>1070</v>
      </c>
      <c r="I633" s="32" t="s">
        <v>1071</v>
      </c>
      <c r="J633" s="32" t="s">
        <v>1072</v>
      </c>
      <c r="K633" s="32" t="s">
        <v>1073</v>
      </c>
      <c r="L633" s="29"/>
      <c r="M633" s="29"/>
    </row>
    <row r="634" spans="1:13" ht="15.12" thickBot="1" customHeight="1">
      <c r="A634" s="29"/>
      <c r="B634" s="29"/>
      <c r="C634" s="29"/>
      <c r="D634" s="33"/>
      <c r="E634" s="34" t="s">
        <v>1074</v>
      </c>
      <c r="F634" s="35">
        <v>1</v>
      </c>
      <c r="G634" s="36">
        <v>71.300</v>
      </c>
      <c r="H634" s="36"/>
      <c r="I634" s="36"/>
      <c r="J634" s="38">
        <f ca="1">ROUND(F634*G634,3)</f>
        <v>0</v>
      </c>
      <c r="K634" s="39"/>
      <c r="L634" s="29"/>
      <c r="M634" s="29"/>
    </row>
    <row r="635" spans="1:13" ht="15.12" thickBot="1" customHeight="1">
      <c r="A635" s="29"/>
      <c r="B635" s="29"/>
      <c r="C635" s="29"/>
      <c r="D635" s="33"/>
      <c r="E635" s="8" t="s">
        <v>1075</v>
      </c>
      <c r="F635" s="6">
        <v>1</v>
      </c>
      <c r="G635" s="27">
        <v>13.440</v>
      </c>
      <c r="H635" s="27"/>
      <c r="I635" s="27"/>
      <c r="J635" s="37">
        <f ca="1">ROUND(F635*G635,3)</f>
        <v>0</v>
      </c>
      <c r="K635" s="29"/>
      <c r="L635" s="29"/>
      <c r="M635" s="29"/>
    </row>
    <row r="636" spans="1:13" ht="15.12" thickBot="1" customHeight="1">
      <c r="A636" s="29"/>
      <c r="B636" s="29"/>
      <c r="C636" s="29"/>
      <c r="D636" s="33"/>
      <c r="E636" s="8" t="s">
        <v>1076</v>
      </c>
      <c r="F636" s="6">
        <v>1</v>
      </c>
      <c r="G636" s="27">
        <v>26.550</v>
      </c>
      <c r="H636" s="27"/>
      <c r="I636" s="27"/>
      <c r="J636" s="37">
        <f ca="1">ROUND(F636*G636,3)</f>
        <v>0</v>
      </c>
      <c r="K636" s="29"/>
      <c r="L636" s="29"/>
      <c r="M636" s="29"/>
    </row>
    <row r="637" spans="1:13" ht="15.12" thickBot="1" customHeight="1">
      <c r="A637" s="29"/>
      <c r="B637" s="29"/>
      <c r="C637" s="29"/>
      <c r="D637" s="33"/>
      <c r="E637" s="8" t="s">
        <v>1077</v>
      </c>
      <c r="F637" s="6">
        <v>1</v>
      </c>
      <c r="G637" s="27">
        <v>15.960</v>
      </c>
      <c r="H637" s="27"/>
      <c r="I637" s="27"/>
      <c r="J637" s="37">
        <f ca="1">ROUND(F637*G637,3)</f>
        <v>0</v>
      </c>
      <c r="K637" s="29"/>
      <c r="L637" s="29"/>
      <c r="M637" s="29"/>
    </row>
    <row r="638" spans="1:13" ht="15.12" thickBot="1" customHeight="1">
      <c r="A638" s="29"/>
      <c r="B638" s="29"/>
      <c r="C638" s="29"/>
      <c r="D638" s="33"/>
      <c r="E638" s="8" t="s">
        <v>1078</v>
      </c>
      <c r="F638" s="6">
        <v>1</v>
      </c>
      <c r="G638" s="27">
        <v>27.140</v>
      </c>
      <c r="H638" s="27"/>
      <c r="I638" s="27"/>
      <c r="J638" s="37">
        <f ca="1">ROUND(F638*G638,3)</f>
        <v>0</v>
      </c>
      <c r="K638" s="29"/>
      <c r="L638" s="29"/>
      <c r="M638" s="29"/>
    </row>
    <row r="639" spans="1:13" ht="15.12" thickBot="1" customHeight="1">
      <c r="A639" s="29"/>
      <c r="B639" s="29"/>
      <c r="C639" s="29"/>
      <c r="D639" s="33"/>
      <c r="E639" s="8" t="s">
        <v>1079</v>
      </c>
      <c r="F639" s="6">
        <v>1</v>
      </c>
      <c r="G639" s="27">
        <v>13.900</v>
      </c>
      <c r="H639" s="27"/>
      <c r="I639" s="27"/>
      <c r="J639" s="37">
        <f ca="1">ROUND(F639*G639,3)</f>
        <v>0</v>
      </c>
      <c r="K639" s="40">
        <f ca="1">SUM(J634:J639)</f>
        <v>0</v>
      </c>
      <c r="L639" s="29"/>
      <c r="M639" s="29"/>
    </row>
    <row r="640" spans="1:13" ht="30.60" thickBot="1" customHeight="1">
      <c r="A640" s="15" t="s">
        <v>1080</v>
      </c>
      <c r="B640" s="8" t="s">
        <v>1081</v>
      </c>
      <c r="C640" s="8" t="s">
        <v>1082</v>
      </c>
      <c r="D640" s="26" t="s">
        <v>1083</v>
      </c>
      <c r="E640" s="26"/>
      <c r="F640" s="26"/>
      <c r="G640" s="26"/>
      <c r="H640" s="26"/>
      <c r="I640" s="26"/>
      <c r="J640" s="26"/>
      <c r="K640" s="27">
        <f ca="1">SUM(K642:K644)</f>
        <v>0</v>
      </c>
      <c r="L640" s="28">
        <f ca="1">ROUND(56.390*(1+M2/100),2)</f>
        <v>0</v>
      </c>
      <c r="M640" s="28">
        <f ca="1">ROUND(K640*L640,2)</f>
        <v>0</v>
      </c>
    </row>
    <row r="641" spans="1:13" ht="15.12" thickBot="1" customHeight="1">
      <c r="A641" s="29"/>
      <c r="B641" s="29"/>
      <c r="C641" s="29"/>
      <c r="D641" s="29"/>
      <c r="E641" s="30"/>
      <c r="F641" s="32" t="s">
        <v>1084</v>
      </c>
      <c r="G641" s="32" t="s">
        <v>1085</v>
      </c>
      <c r="H641" s="32" t="s">
        <v>1086</v>
      </c>
      <c r="I641" s="32" t="s">
        <v>1087</v>
      </c>
      <c r="J641" s="32" t="s">
        <v>1088</v>
      </c>
      <c r="K641" s="32" t="s">
        <v>1089</v>
      </c>
      <c r="L641" s="29"/>
      <c r="M641" s="29"/>
    </row>
    <row r="642" spans="1:13" ht="15.12" thickBot="1" customHeight="1">
      <c r="A642" s="29"/>
      <c r="B642" s="29"/>
      <c r="C642" s="29"/>
      <c r="D642" s="33"/>
      <c r="E642" s="34" t="s">
        <v>1090</v>
      </c>
      <c r="F642" s="35">
        <v>1</v>
      </c>
      <c r="G642" s="36"/>
      <c r="H642" s="36"/>
      <c r="I642" s="36"/>
      <c r="J642" s="38">
        <f ca="1">ROUND(F642,3)</f>
        <v>0</v>
      </c>
      <c r="K642" s="39"/>
      <c r="L642" s="29"/>
      <c r="M642" s="29"/>
    </row>
    <row r="643" spans="1:13" ht="15.12" thickBot="1" customHeight="1">
      <c r="A643" s="29"/>
      <c r="B643" s="29"/>
      <c r="C643" s="29"/>
      <c r="D643" s="33"/>
      <c r="E643" s="8" t="s">
        <v>1091</v>
      </c>
      <c r="F643" s="6">
        <v>2</v>
      </c>
      <c r="G643" s="27"/>
      <c r="H643" s="27"/>
      <c r="I643" s="27"/>
      <c r="J643" s="37">
        <f ca="1">ROUND(F643,3)</f>
        <v>0</v>
      </c>
      <c r="K643" s="29"/>
      <c r="L643" s="29"/>
      <c r="M643" s="29"/>
    </row>
    <row r="644" spans="1:13" ht="15.12" thickBot="1" customHeight="1">
      <c r="A644" s="29"/>
      <c r="B644" s="29"/>
      <c r="C644" s="29"/>
      <c r="D644" s="33"/>
      <c r="E644" s="8" t="s">
        <v>1092</v>
      </c>
      <c r="F644" s="6">
        <v>6</v>
      </c>
      <c r="G644" s="27"/>
      <c r="H644" s="27"/>
      <c r="I644" s="27"/>
      <c r="J644" s="37">
        <f ca="1">ROUND(F644,3)</f>
        <v>0</v>
      </c>
      <c r="K644" s="40">
        <f ca="1">SUM(J642:J644)</f>
        <v>0</v>
      </c>
      <c r="L644" s="29"/>
      <c r="M644" s="29"/>
    </row>
    <row r="645" spans="1:13" ht="15.48" thickBot="1" customHeight="1">
      <c r="A645" s="42"/>
      <c r="B645" s="42"/>
      <c r="C645" s="42"/>
      <c r="D645" s="43" t="s">
        <v>1093</v>
      </c>
      <c r="E645" s="44"/>
      <c r="F645" s="44"/>
      <c r="G645" s="44"/>
      <c r="H645" s="44"/>
      <c r="I645" s="44"/>
      <c r="J645" s="44"/>
      <c r="K645" s="44"/>
      <c r="L645" s="45">
        <f ca="1">M584+M598+M610+M623+M632+M640</f>
        <v>0</v>
      </c>
      <c r="M645" s="45">
        <f ca="1">ROUND(L645,2)</f>
        <v>0</v>
      </c>
    </row>
    <row r="646" spans="1:13" ht="15.48" thickBot="1" customHeight="1">
      <c r="A646" s="46" t="s">
        <v>1094</v>
      </c>
      <c r="B646" s="46" t="s">
        <v>1095</v>
      </c>
      <c r="C646" s="47"/>
      <c r="D646" s="48" t="s">
        <v>1096</v>
      </c>
      <c r="E646" s="48"/>
      <c r="F646" s="48"/>
      <c r="G646" s="48"/>
      <c r="H646" s="48"/>
      <c r="I646" s="48"/>
      <c r="J646" s="48"/>
      <c r="K646" s="47"/>
      <c r="L646" s="49">
        <f ca="1">L716</f>
        <v>0</v>
      </c>
      <c r="M646" s="49">
        <f ca="1">ROUND(L646,2)</f>
        <v>0</v>
      </c>
    </row>
    <row r="647" spans="1:13" ht="21.36" thickBot="1" customHeight="1">
      <c r="A647" s="15" t="s">
        <v>1097</v>
      </c>
      <c r="B647" s="8" t="s">
        <v>1098</v>
      </c>
      <c r="C647" s="8" t="s">
        <v>1099</v>
      </c>
      <c r="D647" s="26" t="s">
        <v>1100</v>
      </c>
      <c r="E647" s="26"/>
      <c r="F647" s="26"/>
      <c r="G647" s="26"/>
      <c r="H647" s="26"/>
      <c r="I647" s="26"/>
      <c r="J647" s="26"/>
      <c r="K647" s="27">
        <f ca="1">SUM(K649:K672)</f>
        <v>0</v>
      </c>
      <c r="L647" s="28">
        <f ca="1">ROUND(6.120*(1+M2/100),2)</f>
        <v>0</v>
      </c>
      <c r="M647" s="28">
        <f ca="1">ROUND(K647*L647,2)</f>
        <v>0</v>
      </c>
    </row>
    <row r="648" spans="1:13" ht="15.12" thickBot="1" customHeight="1">
      <c r="A648" s="29"/>
      <c r="B648" s="29"/>
      <c r="C648" s="29"/>
      <c r="D648" s="29"/>
      <c r="E648" s="30"/>
      <c r="F648" s="32" t="s">
        <v>1101</v>
      </c>
      <c r="G648" s="32" t="s">
        <v>1102</v>
      </c>
      <c r="H648" s="32" t="s">
        <v>1103</v>
      </c>
      <c r="I648" s="32" t="s">
        <v>1104</v>
      </c>
      <c r="J648" s="32" t="s">
        <v>1105</v>
      </c>
      <c r="K648" s="32" t="s">
        <v>1106</v>
      </c>
      <c r="L648" s="29"/>
      <c r="M648" s="29"/>
    </row>
    <row r="649" spans="1:13" ht="21.36" thickBot="1" customHeight="1">
      <c r="A649" s="29"/>
      <c r="B649" s="29"/>
      <c r="C649" s="29"/>
      <c r="D649" s="33"/>
      <c r="E649" s="34" t="s">
        <v>1107</v>
      </c>
      <c r="F649" s="35">
        <v>1</v>
      </c>
      <c r="G649" s="36">
        <v>283.978</v>
      </c>
      <c r="H649" s="36"/>
      <c r="I649" s="36"/>
      <c r="J649" s="38">
        <f ca="1">ROUND(F649*G649,3)</f>
        <v>0</v>
      </c>
      <c r="K649" s="39"/>
      <c r="L649" s="29"/>
      <c r="M649" s="29"/>
    </row>
    <row r="650" spans="1:13" ht="21.36" thickBot="1" customHeight="1">
      <c r="A650" s="29"/>
      <c r="B650" s="29"/>
      <c r="C650" s="29"/>
      <c r="D650" s="33"/>
      <c r="E650" s="8" t="s">
        <v>1108</v>
      </c>
      <c r="F650" s="6">
        <v>1</v>
      </c>
      <c r="G650" s="27">
        <v>7.530</v>
      </c>
      <c r="H650" s="27"/>
      <c r="I650" s="27"/>
      <c r="J650" s="37">
        <f ca="1">ROUND(F650*G650,3)</f>
        <v>0</v>
      </c>
      <c r="K650" s="40">
        <f ca="1">SUM(J649:J650)</f>
        <v>0</v>
      </c>
      <c r="L650" s="29"/>
      <c r="M650" s="29"/>
    </row>
    <row r="651" spans="1:13" ht="15.12" thickBot="1" customHeight="1">
      <c r="A651" s="29"/>
      <c r="B651" s="29"/>
      <c r="C651" s="29"/>
      <c r="D651" s="29"/>
      <c r="E651" s="30"/>
      <c r="F651" s="32" t="s">
        <v>1109</v>
      </c>
      <c r="G651" s="32" t="s">
        <v>1110</v>
      </c>
      <c r="H651" s="32" t="s">
        <v>1111</v>
      </c>
      <c r="I651" s="32" t="s">
        <v>1112</v>
      </c>
      <c r="J651" s="32" t="s">
        <v>1113</v>
      </c>
      <c r="K651" s="32" t="s">
        <v>1114</v>
      </c>
      <c r="L651" s="29"/>
      <c r="M651" s="29"/>
    </row>
    <row r="652" spans="1:13" ht="21.36" thickBot="1" customHeight="1">
      <c r="A652" s="29"/>
      <c r="B652" s="29"/>
      <c r="C652" s="29"/>
      <c r="D652" s="33"/>
      <c r="E652" s="34" t="s">
        <v>1115</v>
      </c>
      <c r="F652" s="35"/>
      <c r="G652" s="36"/>
      <c r="H652" s="36"/>
      <c r="I652" s="36"/>
      <c r="J652" s="50" t="s">
        <v>1116</v>
      </c>
      <c r="K652" s="39"/>
      <c r="L652" s="29"/>
      <c r="M652" s="29"/>
    </row>
    <row r="653" spans="1:13" ht="15.12" thickBot="1" customHeight="1">
      <c r="A653" s="29"/>
      <c r="B653" s="29"/>
      <c r="C653" s="29"/>
      <c r="D653" s="33"/>
      <c r="E653" s="8" t="s">
        <v>1117</v>
      </c>
      <c r="F653" s="6">
        <v>1</v>
      </c>
      <c r="G653" s="27">
        <v>16.250</v>
      </c>
      <c r="H653" s="27"/>
      <c r="I653" s="27"/>
      <c r="J653" s="37">
        <f ca="1">ROUND(F653*G653,3)</f>
        <v>0</v>
      </c>
      <c r="K653" s="29"/>
      <c r="L653" s="29"/>
      <c r="M653" s="29"/>
    </row>
    <row r="654" spans="1:13" ht="15.12" thickBot="1" customHeight="1">
      <c r="A654" s="29"/>
      <c r="B654" s="29"/>
      <c r="C654" s="29"/>
      <c r="D654" s="33"/>
      <c r="E654" s="8" t="s">
        <v>1118</v>
      </c>
      <c r="F654" s="6"/>
      <c r="G654" s="27"/>
      <c r="H654" s="27"/>
      <c r="I654" s="27"/>
      <c r="J654" s="31" t="s">
        <v>1119</v>
      </c>
      <c r="K654" s="29"/>
      <c r="L654" s="29"/>
      <c r="M654" s="29"/>
    </row>
    <row r="655" spans="1:13" ht="15.12" thickBot="1" customHeight="1">
      <c r="A655" s="29"/>
      <c r="B655" s="29"/>
      <c r="C655" s="29"/>
      <c r="D655" s="33"/>
      <c r="E655" s="8">
        <v>+3.20</v>
      </c>
      <c r="F655" s="6">
        <v>1</v>
      </c>
      <c r="G655" s="27">
        <v>13.730</v>
      </c>
      <c r="H655" s="27"/>
      <c r="I655" s="27"/>
      <c r="J655" s="37">
        <f ca="1">ROUND(F655*G655,3)</f>
        <v>0</v>
      </c>
      <c r="K655" s="29"/>
      <c r="L655" s="29"/>
      <c r="M655" s="29"/>
    </row>
    <row r="656" spans="1:13" ht="15.12" thickBot="1" customHeight="1">
      <c r="A656" s="29"/>
      <c r="B656" s="29"/>
      <c r="C656" s="29"/>
      <c r="D656" s="33"/>
      <c r="E656" s="8">
        <v>+4.35</v>
      </c>
      <c r="F656" s="6">
        <v>1</v>
      </c>
      <c r="G656" s="27">
        <v>15.070</v>
      </c>
      <c r="H656" s="27"/>
      <c r="I656" s="27"/>
      <c r="J656" s="37">
        <f ca="1">ROUND(F656*G656,3)</f>
        <v>0</v>
      </c>
      <c r="K656" s="29"/>
      <c r="L656" s="29"/>
      <c r="M656" s="29"/>
    </row>
    <row r="657" spans="1:13" ht="15.12" thickBot="1" customHeight="1">
      <c r="A657" s="29"/>
      <c r="B657" s="29"/>
      <c r="C657" s="29"/>
      <c r="D657" s="33"/>
      <c r="E657" s="8"/>
      <c r="F657" s="6">
        <v>1</v>
      </c>
      <c r="G657" s="27">
        <v>53.160</v>
      </c>
      <c r="H657" s="27"/>
      <c r="I657" s="27"/>
      <c r="J657" s="37">
        <f ca="1">ROUND(F657*G657,3)</f>
        <v>0</v>
      </c>
      <c r="K657" s="29"/>
      <c r="L657" s="29"/>
      <c r="M657" s="29"/>
    </row>
    <row r="658" spans="1:13" ht="21.36" thickBot="1" customHeight="1">
      <c r="A658" s="29"/>
      <c r="B658" s="29"/>
      <c r="C658" s="29"/>
      <c r="D658" s="33"/>
      <c r="E658" s="8" t="s">
        <v>1120</v>
      </c>
      <c r="F658" s="6">
        <v>-1</v>
      </c>
      <c r="G658" s="27">
        <v>37.470</v>
      </c>
      <c r="H658" s="27"/>
      <c r="I658" s="27"/>
      <c r="J658" s="37">
        <f ca="1">ROUND(F658*G658,3)</f>
        <v>0</v>
      </c>
      <c r="K658" s="29"/>
      <c r="L658" s="29"/>
      <c r="M658" s="29"/>
    </row>
    <row r="659" spans="1:13" ht="15.12" thickBot="1" customHeight="1">
      <c r="A659" s="29"/>
      <c r="B659" s="29"/>
      <c r="C659" s="29"/>
      <c r="D659" s="33"/>
      <c r="E659" s="8">
        <v>+5.80</v>
      </c>
      <c r="F659" s="6">
        <v>1</v>
      </c>
      <c r="G659" s="27">
        <v>9.900</v>
      </c>
      <c r="H659" s="27"/>
      <c r="I659" s="27"/>
      <c r="J659" s="37">
        <f ca="1">ROUND(F659*G659,3)</f>
        <v>0</v>
      </c>
      <c r="K659" s="29"/>
      <c r="L659" s="29"/>
      <c r="M659" s="29"/>
    </row>
    <row r="660" spans="1:13" ht="15.12" thickBot="1" customHeight="1">
      <c r="A660" s="29"/>
      <c r="B660" s="29"/>
      <c r="C660" s="29"/>
      <c r="D660" s="33"/>
      <c r="E660" s="8">
        <v>+9.02</v>
      </c>
      <c r="F660" s="6">
        <v>1</v>
      </c>
      <c r="G660" s="27">
        <v>29.070</v>
      </c>
      <c r="H660" s="27"/>
      <c r="I660" s="27"/>
      <c r="J660" s="37">
        <f ca="1">ROUND(F660*G660,3)</f>
        <v>0</v>
      </c>
      <c r="K660" s="29"/>
      <c r="L660" s="29"/>
      <c r="M660" s="29"/>
    </row>
    <row r="661" spans="1:13" ht="15.12" thickBot="1" customHeight="1">
      <c r="A661" s="29"/>
      <c r="B661" s="29"/>
      <c r="C661" s="29"/>
      <c r="D661" s="33"/>
      <c r="E661" s="8">
        <v>+12.50</v>
      </c>
      <c r="F661" s="6">
        <v>1</v>
      </c>
      <c r="G661" s="27">
        <v>26.470</v>
      </c>
      <c r="H661" s="27"/>
      <c r="I661" s="27"/>
      <c r="J661" s="37">
        <f ca="1">ROUND(F661*G661,3)</f>
        <v>0</v>
      </c>
      <c r="K661" s="29"/>
      <c r="L661" s="29"/>
      <c r="M661" s="29"/>
    </row>
    <row r="662" spans="1:13" ht="15.12" thickBot="1" customHeight="1">
      <c r="A662" s="29"/>
      <c r="B662" s="29"/>
      <c r="C662" s="29"/>
      <c r="D662" s="33"/>
      <c r="E662" s="8">
        <v>+14.84</v>
      </c>
      <c r="F662" s="6">
        <v>1</v>
      </c>
      <c r="G662" s="27">
        <v>7.010</v>
      </c>
      <c r="H662" s="27"/>
      <c r="I662" s="27"/>
      <c r="J662" s="37">
        <f ca="1">ROUND(F662*G662,3)</f>
        <v>0</v>
      </c>
      <c r="K662" s="29"/>
      <c r="L662" s="29"/>
      <c r="M662" s="29"/>
    </row>
    <row r="663" spans="1:13" ht="15.12" thickBot="1" customHeight="1">
      <c r="A663" s="29"/>
      <c r="B663" s="29"/>
      <c r="C663" s="29"/>
      <c r="D663" s="33"/>
      <c r="E663" s="8">
        <v>+18.69</v>
      </c>
      <c r="F663" s="6">
        <v>1</v>
      </c>
      <c r="G663" s="27">
        <v>20.680</v>
      </c>
      <c r="H663" s="27"/>
      <c r="I663" s="27"/>
      <c r="J663" s="37">
        <f ca="1">ROUND(F663*G663,3)</f>
        <v>0</v>
      </c>
      <c r="K663" s="29"/>
      <c r="L663" s="29"/>
      <c r="M663" s="29"/>
    </row>
    <row r="664" spans="1:13" ht="15.12" thickBot="1" customHeight="1">
      <c r="A664" s="29"/>
      <c r="B664" s="29"/>
      <c r="C664" s="29"/>
      <c r="D664" s="33"/>
      <c r="E664" s="8" t="s">
        <v>1121</v>
      </c>
      <c r="F664" s="6">
        <v>1</v>
      </c>
      <c r="G664" s="27">
        <v>246.090</v>
      </c>
      <c r="H664" s="27"/>
      <c r="I664" s="27"/>
      <c r="J664" s="37">
        <f ca="1">ROUND(F664*G664,3)</f>
        <v>0</v>
      </c>
      <c r="K664" s="29"/>
      <c r="L664" s="29"/>
      <c r="M664" s="29"/>
    </row>
    <row r="665" spans="1:13" ht="15.12" thickBot="1" customHeight="1">
      <c r="A665" s="29"/>
      <c r="B665" s="29"/>
      <c r="C665" s="29"/>
      <c r="D665" s="33"/>
      <c r="E665" s="8"/>
      <c r="F665" s="6">
        <v>-1</v>
      </c>
      <c r="G665" s="27">
        <v>21.840</v>
      </c>
      <c r="H665" s="27"/>
      <c r="I665" s="27"/>
      <c r="J665" s="37">
        <f ca="1">ROUND(F665*G665,3)</f>
        <v>0</v>
      </c>
      <c r="K665" s="40">
        <f ca="1">SUM(J652:J665)</f>
        <v>0</v>
      </c>
      <c r="L665" s="29"/>
      <c r="M665" s="29"/>
    </row>
    <row r="666" spans="1:13" ht="15.12" thickBot="1" customHeight="1">
      <c r="A666" s="29"/>
      <c r="B666" s="29"/>
      <c r="C666" s="29"/>
      <c r="D666" s="29"/>
      <c r="E666" s="30"/>
      <c r="F666" s="32" t="s">
        <v>1122</v>
      </c>
      <c r="G666" s="32" t="s">
        <v>1123</v>
      </c>
      <c r="H666" s="32" t="s">
        <v>1124</v>
      </c>
      <c r="I666" s="32" t="s">
        <v>1125</v>
      </c>
      <c r="J666" s="32" t="s">
        <v>1126</v>
      </c>
      <c r="K666" s="32" t="s">
        <v>1127</v>
      </c>
      <c r="L666" s="29"/>
      <c r="M666" s="29"/>
    </row>
    <row r="667" spans="1:13" ht="15.12" thickBot="1" customHeight="1">
      <c r="A667" s="29"/>
      <c r="B667" s="29"/>
      <c r="C667" s="29"/>
      <c r="D667" s="33"/>
      <c r="E667" s="34" t="s">
        <v>1128</v>
      </c>
      <c r="F667" s="35">
        <v>1</v>
      </c>
      <c r="G667" s="36">
        <v>59.880</v>
      </c>
      <c r="H667" s="36"/>
      <c r="I667" s="36"/>
      <c r="J667" s="38">
        <f ca="1">ROUND(F667*G667,3)</f>
        <v>0</v>
      </c>
      <c r="K667" s="39"/>
      <c r="L667" s="29"/>
      <c r="M667" s="29"/>
    </row>
    <row r="668" spans="1:13" ht="15.12" thickBot="1" customHeight="1">
      <c r="A668" s="29"/>
      <c r="B668" s="29"/>
      <c r="C668" s="29"/>
      <c r="D668" s="33"/>
      <c r="E668" s="8" t="s">
        <v>1129</v>
      </c>
      <c r="F668" s="6">
        <v>1</v>
      </c>
      <c r="G668" s="27">
        <v>8.400</v>
      </c>
      <c r="H668" s="27"/>
      <c r="I668" s="27"/>
      <c r="J668" s="37">
        <f ca="1">ROUND(F668*G668,3)</f>
        <v>0</v>
      </c>
      <c r="K668" s="29"/>
      <c r="L668" s="29"/>
      <c r="M668" s="29"/>
    </row>
    <row r="669" spans="1:13" ht="15.12" thickBot="1" customHeight="1">
      <c r="A669" s="29"/>
      <c r="B669" s="29"/>
      <c r="C669" s="29"/>
      <c r="D669" s="33"/>
      <c r="E669" s="8" t="s">
        <v>1130</v>
      </c>
      <c r="F669" s="6">
        <v>1</v>
      </c>
      <c r="G669" s="27">
        <v>28.300</v>
      </c>
      <c r="H669" s="27"/>
      <c r="I669" s="27"/>
      <c r="J669" s="37">
        <f ca="1">ROUND(F669*G669,3)</f>
        <v>0</v>
      </c>
      <c r="K669" s="29"/>
      <c r="L669" s="29"/>
      <c r="M669" s="29"/>
    </row>
    <row r="670" spans="1:13" ht="15.12" thickBot="1" customHeight="1">
      <c r="A670" s="29"/>
      <c r="B670" s="29"/>
      <c r="C670" s="29"/>
      <c r="D670" s="33"/>
      <c r="E670" s="8" t="s">
        <v>1131</v>
      </c>
      <c r="F670" s="6">
        <v>1</v>
      </c>
      <c r="G670" s="27">
        <v>15.500</v>
      </c>
      <c r="H670" s="27"/>
      <c r="I670" s="27"/>
      <c r="J670" s="37">
        <f ca="1">ROUND(F670*G670,3)</f>
        <v>0</v>
      </c>
      <c r="K670" s="29"/>
      <c r="L670" s="29"/>
      <c r="M670" s="29"/>
    </row>
    <row r="671" spans="1:13" ht="15.12" thickBot="1" customHeight="1">
      <c r="A671" s="29"/>
      <c r="B671" s="29"/>
      <c r="C671" s="29"/>
      <c r="D671" s="33"/>
      <c r="E671" s="8"/>
      <c r="F671" s="6">
        <v>1</v>
      </c>
      <c r="G671" s="27">
        <v>3.030</v>
      </c>
      <c r="H671" s="27"/>
      <c r="I671" s="27"/>
      <c r="J671" s="37">
        <f ca="1">ROUND(F671*G671,3)</f>
        <v>0</v>
      </c>
      <c r="K671" s="29"/>
      <c r="L671" s="29"/>
      <c r="M671" s="29"/>
    </row>
    <row r="672" spans="1:13" ht="15.12" thickBot="1" customHeight="1">
      <c r="A672" s="29"/>
      <c r="B672" s="29"/>
      <c r="C672" s="29"/>
      <c r="D672" s="33"/>
      <c r="E672" s="8" t="s">
        <v>1132</v>
      </c>
      <c r="F672" s="6">
        <v>1</v>
      </c>
      <c r="G672" s="27">
        <v>4.110</v>
      </c>
      <c r="H672" s="27"/>
      <c r="I672" s="27"/>
      <c r="J672" s="37">
        <f ca="1">ROUND(F672*G672,3)</f>
        <v>0</v>
      </c>
      <c r="K672" s="40">
        <f ca="1">SUM(J667:J672)</f>
        <v>0</v>
      </c>
      <c r="L672" s="29"/>
      <c r="M672" s="29"/>
    </row>
    <row r="673" spans="1:13" ht="21.36" thickBot="1" customHeight="1">
      <c r="A673" s="15" t="s">
        <v>1133</v>
      </c>
      <c r="B673" s="8" t="s">
        <v>1134</v>
      </c>
      <c r="C673" s="8" t="s">
        <v>1135</v>
      </c>
      <c r="D673" s="26" t="s">
        <v>1136</v>
      </c>
      <c r="E673" s="26"/>
      <c r="F673" s="26"/>
      <c r="G673" s="26"/>
      <c r="H673" s="26"/>
      <c r="I673" s="26"/>
      <c r="J673" s="26"/>
      <c r="K673" s="27">
        <f ca="1">SUM(K675:K675)</f>
        <v>0</v>
      </c>
      <c r="L673" s="28">
        <f ca="1">ROUND(7.430*(1+M2/100),2)</f>
        <v>0</v>
      </c>
      <c r="M673" s="28">
        <f ca="1">ROUND(K673*L673,2)</f>
        <v>0</v>
      </c>
    </row>
    <row r="674" spans="1:13" ht="15.12" thickBot="1" customHeight="1">
      <c r="A674" s="29"/>
      <c r="B674" s="29"/>
      <c r="C674" s="29"/>
      <c r="D674" s="29"/>
      <c r="E674" s="30"/>
      <c r="F674" s="32" t="s">
        <v>1137</v>
      </c>
      <c r="G674" s="32" t="s">
        <v>1138</v>
      </c>
      <c r="H674" s="32" t="s">
        <v>1139</v>
      </c>
      <c r="I674" s="32" t="s">
        <v>1140</v>
      </c>
      <c r="J674" s="32" t="s">
        <v>1141</v>
      </c>
      <c r="K674" s="32" t="s">
        <v>1142</v>
      </c>
      <c r="L674" s="29"/>
      <c r="M674" s="29"/>
    </row>
    <row r="675" spans="1:13" ht="15.12" thickBot="1" customHeight="1">
      <c r="A675" s="29"/>
      <c r="B675" s="29"/>
      <c r="C675" s="29"/>
      <c r="D675" s="33"/>
      <c r="E675" s="34" t="s">
        <v>1143</v>
      </c>
      <c r="F675" s="35">
        <v>1</v>
      </c>
      <c r="G675" s="36">
        <v>37.470</v>
      </c>
      <c r="H675" s="36"/>
      <c r="I675" s="36"/>
      <c r="J675" s="38">
        <f ca="1">ROUND(F675*G675,3)</f>
        <v>0</v>
      </c>
      <c r="K675" s="41">
        <f ca="1">SUM(J675:J675)</f>
        <v>0</v>
      </c>
      <c r="L675" s="29"/>
      <c r="M675" s="29"/>
    </row>
    <row r="676" spans="1:13" ht="30.60" thickBot="1" customHeight="1">
      <c r="A676" s="15" t="s">
        <v>1144</v>
      </c>
      <c r="B676" s="8" t="s">
        <v>1145</v>
      </c>
      <c r="C676" s="8" t="s">
        <v>1146</v>
      </c>
      <c r="D676" s="26" t="s">
        <v>1147</v>
      </c>
      <c r="E676" s="26"/>
      <c r="F676" s="26"/>
      <c r="G676" s="26"/>
      <c r="H676" s="26"/>
      <c r="I676" s="26"/>
      <c r="J676" s="26"/>
      <c r="K676" s="27">
        <f ca="1">SUM(K678:K683)</f>
        <v>0</v>
      </c>
      <c r="L676" s="28">
        <f ca="1">ROUND(21.500*(1+M2/100),2)</f>
        <v>0</v>
      </c>
      <c r="M676" s="28">
        <f ca="1">ROUND(K676*L676,2)</f>
        <v>0</v>
      </c>
    </row>
    <row r="677" spans="1:13" ht="15.12" thickBot="1" customHeight="1">
      <c r="A677" s="29"/>
      <c r="B677" s="29"/>
      <c r="C677" s="29"/>
      <c r="D677" s="29"/>
      <c r="E677" s="30"/>
      <c r="F677" s="32" t="s">
        <v>1148</v>
      </c>
      <c r="G677" s="32" t="s">
        <v>1149</v>
      </c>
      <c r="H677" s="32" t="s">
        <v>1150</v>
      </c>
      <c r="I677" s="32" t="s">
        <v>1151</v>
      </c>
      <c r="J677" s="32" t="s">
        <v>1152</v>
      </c>
      <c r="K677" s="32" t="s">
        <v>1153</v>
      </c>
      <c r="L677" s="29"/>
      <c r="M677" s="29"/>
    </row>
    <row r="678" spans="1:13" ht="21.36" thickBot="1" customHeight="1">
      <c r="A678" s="29"/>
      <c r="B678" s="29"/>
      <c r="C678" s="29"/>
      <c r="D678" s="33"/>
      <c r="E678" s="34" t="s">
        <v>1154</v>
      </c>
      <c r="F678" s="35">
        <v>1</v>
      </c>
      <c r="G678" s="36">
        <v>7.530</v>
      </c>
      <c r="H678" s="36"/>
      <c r="I678" s="36"/>
      <c r="J678" s="38">
        <f ca="1">ROUND(F678*G678,3)</f>
        <v>0</v>
      </c>
      <c r="K678" s="39"/>
      <c r="L678" s="29"/>
      <c r="M678" s="29"/>
    </row>
    <row r="679" spans="1:13" ht="15.12" thickBot="1" customHeight="1">
      <c r="A679" s="29"/>
      <c r="B679" s="29"/>
      <c r="C679" s="29"/>
      <c r="D679" s="33"/>
      <c r="E679" s="8" t="s">
        <v>1155</v>
      </c>
      <c r="F679" s="6">
        <v>1</v>
      </c>
      <c r="G679" s="27">
        <v>42.690</v>
      </c>
      <c r="H679" s="27"/>
      <c r="I679" s="27"/>
      <c r="J679" s="37">
        <f ca="1">ROUND(F679*G679,3)</f>
        <v>0</v>
      </c>
      <c r="K679" s="29"/>
      <c r="L679" s="29"/>
      <c r="M679" s="29"/>
    </row>
    <row r="680" spans="1:13" ht="15.12" thickBot="1" customHeight="1">
      <c r="A680" s="29"/>
      <c r="B680" s="29"/>
      <c r="C680" s="29"/>
      <c r="D680" s="33"/>
      <c r="E680" s="8" t="s">
        <v>1156</v>
      </c>
      <c r="F680" s="6">
        <v>1</v>
      </c>
      <c r="G680" s="27">
        <v>65.770</v>
      </c>
      <c r="H680" s="27"/>
      <c r="I680" s="27"/>
      <c r="J680" s="37">
        <f ca="1">ROUND(F680*G680,3)</f>
        <v>0</v>
      </c>
      <c r="K680" s="29"/>
      <c r="L680" s="29"/>
      <c r="M680" s="29"/>
    </row>
    <row r="681" spans="1:13" ht="15.12" thickBot="1" customHeight="1">
      <c r="A681" s="29"/>
      <c r="B681" s="29"/>
      <c r="C681" s="29"/>
      <c r="D681" s="33"/>
      <c r="E681" s="8" t="s">
        <v>1157</v>
      </c>
      <c r="F681" s="6">
        <v>1</v>
      </c>
      <c r="G681" s="27"/>
      <c r="H681" s="27">
        <v>0.600</v>
      </c>
      <c r="I681" s="27">
        <v>42.850</v>
      </c>
      <c r="J681" s="37">
        <f ca="1">ROUND(F681*H681*I681,3)</f>
        <v>0</v>
      </c>
      <c r="K681" s="29"/>
      <c r="L681" s="29"/>
      <c r="M681" s="29"/>
    </row>
    <row r="682" spans="1:13" ht="15.12" thickBot="1" customHeight="1">
      <c r="A682" s="29"/>
      <c r="B682" s="29"/>
      <c r="C682" s="29"/>
      <c r="D682" s="33"/>
      <c r="E682" s="8"/>
      <c r="F682" s="6">
        <v>1</v>
      </c>
      <c r="G682" s="27"/>
      <c r="H682" s="27">
        <v>0.600</v>
      </c>
      <c r="I682" s="27">
        <v>7.410</v>
      </c>
      <c r="J682" s="37">
        <f ca="1">ROUND(F682*H682*I682,3)</f>
        <v>0</v>
      </c>
      <c r="K682" s="29"/>
      <c r="L682" s="29"/>
      <c r="M682" s="29"/>
    </row>
    <row r="683" spans="1:13" ht="15.12" thickBot="1" customHeight="1">
      <c r="A683" s="29"/>
      <c r="B683" s="29"/>
      <c r="C683" s="29"/>
      <c r="D683" s="33"/>
      <c r="E683" s="8"/>
      <c r="F683" s="6">
        <v>1</v>
      </c>
      <c r="G683" s="27"/>
      <c r="H683" s="27">
        <v>0.600</v>
      </c>
      <c r="I683" s="27">
        <v>5.040</v>
      </c>
      <c r="J683" s="37">
        <f ca="1">ROUND(F683*H683*I683,3)</f>
        <v>0</v>
      </c>
      <c r="K683" s="40">
        <f ca="1">SUM(J678:J683)</f>
        <v>0</v>
      </c>
      <c r="L683" s="29"/>
      <c r="M683" s="29"/>
    </row>
    <row r="684" spans="1:13" ht="30.60" thickBot="1" customHeight="1">
      <c r="A684" s="15" t="s">
        <v>1158</v>
      </c>
      <c r="B684" s="8" t="s">
        <v>1159</v>
      </c>
      <c r="C684" s="8" t="s">
        <v>1160</v>
      </c>
      <c r="D684" s="26" t="s">
        <v>1161</v>
      </c>
      <c r="E684" s="26"/>
      <c r="F684" s="26"/>
      <c r="G684" s="26"/>
      <c r="H684" s="26"/>
      <c r="I684" s="26"/>
      <c r="J684" s="26"/>
      <c r="K684" s="27">
        <f ca="1">SUM(K686:K686)</f>
        <v>0</v>
      </c>
      <c r="L684" s="28">
        <f ca="1">ROUND(21.520*(1+M2/100),2)</f>
        <v>0</v>
      </c>
      <c r="M684" s="28">
        <f ca="1">ROUND(K684*L684,2)</f>
        <v>0</v>
      </c>
    </row>
    <row r="685" spans="1:13" ht="15.12" thickBot="1" customHeight="1">
      <c r="A685" s="29"/>
      <c r="B685" s="29"/>
      <c r="C685" s="29"/>
      <c r="D685" s="29"/>
      <c r="E685" s="30"/>
      <c r="F685" s="32" t="s">
        <v>1162</v>
      </c>
      <c r="G685" s="32" t="s">
        <v>1163</v>
      </c>
      <c r="H685" s="32" t="s">
        <v>1164</v>
      </c>
      <c r="I685" s="32" t="s">
        <v>1165</v>
      </c>
      <c r="J685" s="32" t="s">
        <v>1166</v>
      </c>
      <c r="K685" s="32" t="s">
        <v>1167</v>
      </c>
      <c r="L685" s="29"/>
      <c r="M685" s="29"/>
    </row>
    <row r="686" spans="1:13" ht="21.36" thickBot="1" customHeight="1">
      <c r="A686" s="29"/>
      <c r="B686" s="29"/>
      <c r="C686" s="29"/>
      <c r="D686" s="33"/>
      <c r="E686" s="34" t="s">
        <v>1168</v>
      </c>
      <c r="F686" s="35">
        <v>1</v>
      </c>
      <c r="G686" s="36">
        <v>30.920</v>
      </c>
      <c r="H686" s="36"/>
      <c r="I686" s="36"/>
      <c r="J686" s="38">
        <f ca="1">ROUND(F686*G686,3)</f>
        <v>0</v>
      </c>
      <c r="K686" s="41">
        <f ca="1">SUM(J686:J686)</f>
        <v>0</v>
      </c>
      <c r="L686" s="29"/>
      <c r="M686" s="29"/>
    </row>
    <row r="687" spans="1:13" ht="15.48" thickBot="1" customHeight="1">
      <c r="A687" s="15" t="s">
        <v>1169</v>
      </c>
      <c r="B687" s="8" t="s">
        <v>1170</v>
      </c>
      <c r="C687" s="8" t="s">
        <v>1171</v>
      </c>
      <c r="D687" s="26" t="s">
        <v>1172</v>
      </c>
      <c r="E687" s="26"/>
      <c r="F687" s="26"/>
      <c r="G687" s="26"/>
      <c r="H687" s="26"/>
      <c r="I687" s="26"/>
      <c r="J687" s="26"/>
      <c r="K687" s="27">
        <f ca="1">SUM(K689:K689)</f>
        <v>0</v>
      </c>
      <c r="L687" s="28">
        <f ca="1">ROUND(58.340*(1+M2/100),2)</f>
        <v>0</v>
      </c>
      <c r="M687" s="28">
        <f ca="1">ROUND(K687*L687,2)</f>
        <v>0</v>
      </c>
    </row>
    <row r="688" spans="1:13" ht="15.12" thickBot="1" customHeight="1">
      <c r="A688" s="29"/>
      <c r="B688" s="29"/>
      <c r="C688" s="29"/>
      <c r="D688" s="29"/>
      <c r="E688" s="30"/>
      <c r="F688" s="32" t="s">
        <v>1173</v>
      </c>
      <c r="G688" s="32" t="s">
        <v>1174</v>
      </c>
      <c r="H688" s="32" t="s">
        <v>1175</v>
      </c>
      <c r="I688" s="32" t="s">
        <v>1176</v>
      </c>
      <c r="J688" s="32" t="s">
        <v>1177</v>
      </c>
      <c r="K688" s="32" t="s">
        <v>1178</v>
      </c>
      <c r="L688" s="29"/>
      <c r="M688" s="29"/>
    </row>
    <row r="689" spans="1:13" ht="15.12" thickBot="1" customHeight="1">
      <c r="A689" s="29"/>
      <c r="B689" s="29"/>
      <c r="C689" s="29"/>
      <c r="D689" s="33"/>
      <c r="E689" s="34" t="s">
        <v>1179</v>
      </c>
      <c r="F689" s="35">
        <v>1</v>
      </c>
      <c r="G689" s="36">
        <v>13.510</v>
      </c>
      <c r="H689" s="36"/>
      <c r="I689" s="36"/>
      <c r="J689" s="38">
        <f ca="1">ROUND(F689*G689,3)</f>
        <v>0</v>
      </c>
      <c r="K689" s="41">
        <f ca="1">SUM(J689:J689)</f>
        <v>0</v>
      </c>
      <c r="L689" s="29"/>
      <c r="M689" s="29"/>
    </row>
    <row r="690" spans="1:13" ht="15.48" thickBot="1" customHeight="1">
      <c r="A690" s="15" t="s">
        <v>1180</v>
      </c>
      <c r="B690" s="8" t="s">
        <v>1181</v>
      </c>
      <c r="C690" s="8" t="s">
        <v>1182</v>
      </c>
      <c r="D690" s="26" t="s">
        <v>1183</v>
      </c>
      <c r="E690" s="26"/>
      <c r="F690" s="26"/>
      <c r="G690" s="26"/>
      <c r="H690" s="26"/>
      <c r="I690" s="26"/>
      <c r="J690" s="26"/>
      <c r="K690" s="27">
        <f ca="1">SUM(K692:K693)</f>
        <v>0</v>
      </c>
      <c r="L690" s="28">
        <f ca="1">ROUND(53.470*(1+M2/100),2)</f>
        <v>0</v>
      </c>
      <c r="M690" s="28">
        <f ca="1">ROUND(K690*L690,2)</f>
        <v>0</v>
      </c>
    </row>
    <row r="691" spans="1:13" ht="15.12" thickBot="1" customHeight="1">
      <c r="A691" s="29"/>
      <c r="B691" s="29"/>
      <c r="C691" s="29"/>
      <c r="D691" s="29"/>
      <c r="E691" s="30"/>
      <c r="F691" s="32" t="s">
        <v>1184</v>
      </c>
      <c r="G691" s="32" t="s">
        <v>1185</v>
      </c>
      <c r="H691" s="32" t="s">
        <v>1186</v>
      </c>
      <c r="I691" s="32" t="s">
        <v>1187</v>
      </c>
      <c r="J691" s="32" t="s">
        <v>1188</v>
      </c>
      <c r="K691" s="32" t="s">
        <v>1189</v>
      </c>
      <c r="L691" s="29"/>
      <c r="M691" s="29"/>
    </row>
    <row r="692" spans="1:13" ht="15.12" thickBot="1" customHeight="1">
      <c r="A692" s="29"/>
      <c r="B692" s="29"/>
      <c r="C692" s="29"/>
      <c r="D692" s="33"/>
      <c r="E692" s="34" t="s">
        <v>1190</v>
      </c>
      <c r="F692" s="35">
        <v>1</v>
      </c>
      <c r="G692" s="36">
        <v>57.960</v>
      </c>
      <c r="H692" s="36"/>
      <c r="I692" s="36"/>
      <c r="J692" s="38">
        <f ca="1">ROUND(F692*G692,3)</f>
        <v>0</v>
      </c>
      <c r="K692" s="39"/>
      <c r="L692" s="29"/>
      <c r="M692" s="29"/>
    </row>
    <row r="693" spans="1:13" ht="15.12" thickBot="1" customHeight="1">
      <c r="A693" s="29"/>
      <c r="B693" s="29"/>
      <c r="C693" s="29"/>
      <c r="D693" s="33"/>
      <c r="E693" s="8"/>
      <c r="F693" s="6">
        <v>1</v>
      </c>
      <c r="G693" s="27">
        <v>23.400</v>
      </c>
      <c r="H693" s="27"/>
      <c r="I693" s="27"/>
      <c r="J693" s="37">
        <f ca="1">ROUND(F693*G693,3)</f>
        <v>0</v>
      </c>
      <c r="K693" s="40">
        <f ca="1">SUM(J692:J693)</f>
        <v>0</v>
      </c>
      <c r="L693" s="29"/>
      <c r="M693" s="29"/>
    </row>
    <row r="694" spans="1:13" ht="58.32" thickBot="1" customHeight="1">
      <c r="A694" s="15" t="s">
        <v>1191</v>
      </c>
      <c r="B694" s="8" t="s">
        <v>1192</v>
      </c>
      <c r="C694" s="8" t="s">
        <v>1193</v>
      </c>
      <c r="D694" s="26" t="s">
        <v>1194</v>
      </c>
      <c r="E694" s="26"/>
      <c r="F694" s="26"/>
      <c r="G694" s="26"/>
      <c r="H694" s="26"/>
      <c r="I694" s="26"/>
      <c r="J694" s="26"/>
      <c r="K694" s="27">
        <f ca="1">SUM(K696:K696)</f>
        <v>0</v>
      </c>
      <c r="L694" s="28">
        <f ca="1">ROUND(54.990*(1+M2/100),2)</f>
        <v>0</v>
      </c>
      <c r="M694" s="28">
        <f ca="1">ROUND(K694*L694,2)</f>
        <v>0</v>
      </c>
    </row>
    <row r="695" spans="1:13" ht="15.12" thickBot="1" customHeight="1">
      <c r="A695" s="29"/>
      <c r="B695" s="29"/>
      <c r="C695" s="29"/>
      <c r="D695" s="29"/>
      <c r="E695" s="30"/>
      <c r="F695" s="32" t="s">
        <v>1195</v>
      </c>
      <c r="G695" s="32" t="s">
        <v>1196</v>
      </c>
      <c r="H695" s="32" t="s">
        <v>1197</v>
      </c>
      <c r="I695" s="32" t="s">
        <v>1198</v>
      </c>
      <c r="J695" s="32" t="s">
        <v>1199</v>
      </c>
      <c r="K695" s="32" t="s">
        <v>1200</v>
      </c>
      <c r="L695" s="29"/>
      <c r="M695" s="29"/>
    </row>
    <row r="696" spans="1:13" ht="15.12" thickBot="1" customHeight="1">
      <c r="A696" s="29"/>
      <c r="B696" s="29"/>
      <c r="C696" s="29"/>
      <c r="D696" s="33"/>
      <c r="E696" s="34" t="s">
        <v>1201</v>
      </c>
      <c r="F696" s="35">
        <v>1</v>
      </c>
      <c r="G696" s="36">
        <v>37.520</v>
      </c>
      <c r="H696" s="36"/>
      <c r="I696" s="36"/>
      <c r="J696" s="38">
        <f ca="1">ROUND(F696*G696,3)</f>
        <v>0</v>
      </c>
      <c r="K696" s="41">
        <f ca="1">SUM(J696:J696)</f>
        <v>0</v>
      </c>
      <c r="L696" s="29"/>
      <c r="M696" s="29"/>
    </row>
    <row r="697" spans="1:13" ht="49.08" thickBot="1" customHeight="1">
      <c r="A697" s="15" t="s">
        <v>1202</v>
      </c>
      <c r="B697" s="8" t="s">
        <v>1203</v>
      </c>
      <c r="C697" s="8" t="s">
        <v>1204</v>
      </c>
      <c r="D697" s="26" t="s">
        <v>1205</v>
      </c>
      <c r="E697" s="26"/>
      <c r="F697" s="26"/>
      <c r="G697" s="26"/>
      <c r="H697" s="26"/>
      <c r="I697" s="26"/>
      <c r="J697" s="26"/>
      <c r="K697" s="27">
        <f ca="1">SUM(K699:K701)</f>
        <v>0</v>
      </c>
      <c r="L697" s="28">
        <f ca="1">ROUND(133.340*(1+M2/100),2)</f>
        <v>0</v>
      </c>
      <c r="M697" s="28">
        <f ca="1">ROUND(K697*L697,2)</f>
        <v>0</v>
      </c>
    </row>
    <row r="698" spans="1:13" ht="15.12" thickBot="1" customHeight="1">
      <c r="A698" s="29"/>
      <c r="B698" s="29"/>
      <c r="C698" s="29"/>
      <c r="D698" s="29"/>
      <c r="E698" s="30"/>
      <c r="F698" s="32" t="s">
        <v>1206</v>
      </c>
      <c r="G698" s="32" t="s">
        <v>1207</v>
      </c>
      <c r="H698" s="32" t="s">
        <v>1208</v>
      </c>
      <c r="I698" s="32" t="s">
        <v>1209</v>
      </c>
      <c r="J698" s="32" t="s">
        <v>1210</v>
      </c>
      <c r="K698" s="32" t="s">
        <v>1211</v>
      </c>
      <c r="L698" s="29"/>
      <c r="M698" s="29"/>
    </row>
    <row r="699" spans="1:13" ht="30.60" thickBot="1" customHeight="1">
      <c r="A699" s="29"/>
      <c r="B699" s="29"/>
      <c r="C699" s="29"/>
      <c r="D699" s="33"/>
      <c r="E699" s="34" t="s">
        <v>1212</v>
      </c>
      <c r="F699" s="35">
        <v>1</v>
      </c>
      <c r="G699" s="36">
        <v>77.330</v>
      </c>
      <c r="H699" s="36"/>
      <c r="I699" s="36"/>
      <c r="J699" s="38">
        <f ca="1">ROUND(F699*G699,3)</f>
        <v>0</v>
      </c>
      <c r="K699" s="39"/>
      <c r="L699" s="29"/>
      <c r="M699" s="29"/>
    </row>
    <row r="700" spans="1:13" ht="21.36" thickBot="1" customHeight="1">
      <c r="A700" s="29"/>
      <c r="B700" s="29"/>
      <c r="C700" s="29"/>
      <c r="D700" s="33"/>
      <c r="E700" s="8" t="s">
        <v>1213</v>
      </c>
      <c r="F700" s="6">
        <v>1</v>
      </c>
      <c r="G700" s="27">
        <v>43.530</v>
      </c>
      <c r="H700" s="27"/>
      <c r="I700" s="27"/>
      <c r="J700" s="37">
        <f ca="1">ROUND(F700*G700,3)</f>
        <v>0</v>
      </c>
      <c r="K700" s="29"/>
      <c r="L700" s="29"/>
      <c r="M700" s="29"/>
    </row>
    <row r="701" spans="1:13" ht="21.36" thickBot="1" customHeight="1">
      <c r="A701" s="29"/>
      <c r="B701" s="29"/>
      <c r="C701" s="29"/>
      <c r="D701" s="33"/>
      <c r="E701" s="8" t="s">
        <v>1214</v>
      </c>
      <c r="F701" s="6">
        <v>1</v>
      </c>
      <c r="G701" s="27">
        <v>2.550</v>
      </c>
      <c r="H701" s="27"/>
      <c r="I701" s="27"/>
      <c r="J701" s="37">
        <f ca="1">ROUND(F701*G701,3)</f>
        <v>0</v>
      </c>
      <c r="K701" s="40">
        <f ca="1">SUM(J699:J701)</f>
        <v>0</v>
      </c>
      <c r="L701" s="29"/>
      <c r="M701" s="29"/>
    </row>
    <row r="702" spans="1:13" ht="30.60" thickBot="1" customHeight="1">
      <c r="A702" s="15" t="s">
        <v>1215</v>
      </c>
      <c r="B702" s="8" t="s">
        <v>1216</v>
      </c>
      <c r="C702" s="8" t="s">
        <v>1217</v>
      </c>
      <c r="D702" s="26" t="s">
        <v>1218</v>
      </c>
      <c r="E702" s="26"/>
      <c r="F702" s="26"/>
      <c r="G702" s="26"/>
      <c r="H702" s="26"/>
      <c r="I702" s="26"/>
      <c r="J702" s="26"/>
      <c r="K702" s="27">
        <f ca="1">SUM(K704:K704)</f>
        <v>0</v>
      </c>
      <c r="L702" s="28">
        <f ca="1">ROUND(84.410*(1+M2/100),2)</f>
        <v>0</v>
      </c>
      <c r="M702" s="28">
        <f ca="1">ROUND(K702*L702,2)</f>
        <v>0</v>
      </c>
    </row>
    <row r="703" spans="1:13" ht="15.12" thickBot="1" customHeight="1">
      <c r="A703" s="29"/>
      <c r="B703" s="29"/>
      <c r="C703" s="29"/>
      <c r="D703" s="29"/>
      <c r="E703" s="30"/>
      <c r="F703" s="32" t="s">
        <v>1219</v>
      </c>
      <c r="G703" s="32" t="s">
        <v>1220</v>
      </c>
      <c r="H703" s="32" t="s">
        <v>1221</v>
      </c>
      <c r="I703" s="32" t="s">
        <v>1222</v>
      </c>
      <c r="J703" s="32" t="s">
        <v>1223</v>
      </c>
      <c r="K703" s="32" t="s">
        <v>1224</v>
      </c>
      <c r="L703" s="29"/>
      <c r="M703" s="29"/>
    </row>
    <row r="704" spans="1:13" ht="21.36" thickBot="1" customHeight="1">
      <c r="A704" s="29"/>
      <c r="B704" s="29"/>
      <c r="C704" s="29"/>
      <c r="D704" s="33"/>
      <c r="E704" s="34" t="s">
        <v>1225</v>
      </c>
      <c r="F704" s="35">
        <v>7</v>
      </c>
      <c r="G704" s="36">
        <v>1.540</v>
      </c>
      <c r="H704" s="36"/>
      <c r="I704" s="36"/>
      <c r="J704" s="38">
        <f ca="1">ROUND(F704*G704,3)</f>
        <v>0</v>
      </c>
      <c r="K704" s="41">
        <f ca="1">SUM(J704:J704)</f>
        <v>0</v>
      </c>
      <c r="L704" s="29"/>
      <c r="M704" s="29"/>
    </row>
    <row r="705" spans="1:13" ht="95.28" thickBot="1" customHeight="1">
      <c r="A705" s="15" t="s">
        <v>1226</v>
      </c>
      <c r="B705" s="8" t="s">
        <v>1227</v>
      </c>
      <c r="C705" s="8" t="s">
        <v>1228</v>
      </c>
      <c r="D705" s="26" t="s">
        <v>1229</v>
      </c>
      <c r="E705" s="26"/>
      <c r="F705" s="26"/>
      <c r="G705" s="26"/>
      <c r="H705" s="26"/>
      <c r="I705" s="26"/>
      <c r="J705" s="26"/>
      <c r="K705" s="27">
        <f ca="1">SUM(K707:K707)</f>
        <v>0</v>
      </c>
      <c r="L705" s="28">
        <f ca="1">ROUND(54.020*(1+M2/100),2)</f>
        <v>0</v>
      </c>
      <c r="M705" s="28">
        <f ca="1">ROUND(K705*L705,2)</f>
        <v>0</v>
      </c>
    </row>
    <row r="706" spans="1:13" ht="15.12" thickBot="1" customHeight="1">
      <c r="A706" s="29"/>
      <c r="B706" s="29"/>
      <c r="C706" s="29"/>
      <c r="D706" s="29"/>
      <c r="E706" s="30"/>
      <c r="F706" s="32" t="s">
        <v>1230</v>
      </c>
      <c r="G706" s="32" t="s">
        <v>1231</v>
      </c>
      <c r="H706" s="32" t="s">
        <v>1232</v>
      </c>
      <c r="I706" s="32" t="s">
        <v>1233</v>
      </c>
      <c r="J706" s="32" t="s">
        <v>1234</v>
      </c>
      <c r="K706" s="32" t="s">
        <v>1235</v>
      </c>
      <c r="L706" s="29"/>
      <c r="M706" s="29"/>
    </row>
    <row r="707" spans="1:13" ht="21.36" thickBot="1" customHeight="1">
      <c r="A707" s="29"/>
      <c r="B707" s="29"/>
      <c r="C707" s="29"/>
      <c r="D707" s="33"/>
      <c r="E707" s="34" t="s">
        <v>1236</v>
      </c>
      <c r="F707" s="35">
        <v>1</v>
      </c>
      <c r="G707" s="36">
        <v>16.870</v>
      </c>
      <c r="H707" s="36"/>
      <c r="I707" s="36"/>
      <c r="J707" s="38">
        <f ca="1">ROUND(F707*G707,3)</f>
        <v>0</v>
      </c>
      <c r="K707" s="41">
        <f ca="1">SUM(J707:J707)</f>
        <v>0</v>
      </c>
      <c r="L707" s="29"/>
      <c r="M707" s="29"/>
    </row>
    <row r="708" spans="1:13" ht="39.84" thickBot="1" customHeight="1">
      <c r="A708" s="15" t="s">
        <v>1237</v>
      </c>
      <c r="B708" s="8" t="s">
        <v>1238</v>
      </c>
      <c r="C708" s="8" t="s">
        <v>1239</v>
      </c>
      <c r="D708" s="26" t="s">
        <v>1240</v>
      </c>
      <c r="E708" s="26"/>
      <c r="F708" s="26"/>
      <c r="G708" s="26"/>
      <c r="H708" s="26"/>
      <c r="I708" s="26"/>
      <c r="J708" s="26"/>
      <c r="K708" s="27">
        <f ca="1">SUM(K710:K712)</f>
        <v>0</v>
      </c>
      <c r="L708" s="28">
        <f ca="1">ROUND(117.110*(1+M2/100),2)</f>
        <v>0</v>
      </c>
      <c r="M708" s="28">
        <f ca="1">ROUND(K708*L708,2)</f>
        <v>0</v>
      </c>
    </row>
    <row r="709" spans="1:13" ht="15.12" thickBot="1" customHeight="1">
      <c r="A709" s="29"/>
      <c r="B709" s="29"/>
      <c r="C709" s="29"/>
      <c r="D709" s="29"/>
      <c r="E709" s="30"/>
      <c r="F709" s="32" t="s">
        <v>1241</v>
      </c>
      <c r="G709" s="32" t="s">
        <v>1242</v>
      </c>
      <c r="H709" s="32" t="s">
        <v>1243</v>
      </c>
      <c r="I709" s="32" t="s">
        <v>1244</v>
      </c>
      <c r="J709" s="32" t="s">
        <v>1245</v>
      </c>
      <c r="K709" s="32" t="s">
        <v>1246</v>
      </c>
      <c r="L709" s="29"/>
      <c r="M709" s="29"/>
    </row>
    <row r="710" spans="1:13" ht="15.12" thickBot="1" customHeight="1">
      <c r="A710" s="29"/>
      <c r="B710" s="29"/>
      <c r="C710" s="29"/>
      <c r="D710" s="33"/>
      <c r="E710" s="34" t="s">
        <v>1247</v>
      </c>
      <c r="F710" s="35">
        <v>1</v>
      </c>
      <c r="G710" s="36">
        <v>21.410</v>
      </c>
      <c r="H710" s="36"/>
      <c r="I710" s="36">
        <v>0.100</v>
      </c>
      <c r="J710" s="38">
        <f ca="1">ROUND(F710*G710*I710,3)</f>
        <v>0</v>
      </c>
      <c r="K710" s="39"/>
      <c r="L710" s="29"/>
      <c r="M710" s="29"/>
    </row>
    <row r="711" spans="1:13" ht="15.12" thickBot="1" customHeight="1">
      <c r="A711" s="29"/>
      <c r="B711" s="29"/>
      <c r="C711" s="29"/>
      <c r="D711" s="33"/>
      <c r="E711" s="8"/>
      <c r="F711" s="6">
        <v>1</v>
      </c>
      <c r="G711" s="27">
        <v>30.280</v>
      </c>
      <c r="H711" s="27"/>
      <c r="I711" s="27">
        <v>0.200</v>
      </c>
      <c r="J711" s="37">
        <f ca="1">ROUND(F711*G711*I711,3)</f>
        <v>0</v>
      </c>
      <c r="K711" s="29"/>
      <c r="L711" s="29"/>
      <c r="M711" s="29"/>
    </row>
    <row r="712" spans="1:13" ht="15.12" thickBot="1" customHeight="1">
      <c r="A712" s="29"/>
      <c r="B712" s="29"/>
      <c r="C712" s="29"/>
      <c r="D712" s="33"/>
      <c r="E712" s="8"/>
      <c r="F712" s="6">
        <v>1</v>
      </c>
      <c r="G712" s="27">
        <v>13.990</v>
      </c>
      <c r="H712" s="27"/>
      <c r="I712" s="27">
        <v>0.300</v>
      </c>
      <c r="J712" s="37">
        <f ca="1">ROUND(F712*G712*I712,3)</f>
        <v>0</v>
      </c>
      <c r="K712" s="40">
        <f ca="1">SUM(J710:J712)</f>
        <v>0</v>
      </c>
      <c r="L712" s="29"/>
      <c r="M712" s="29"/>
    </row>
    <row r="713" spans="1:13" ht="21.36" thickBot="1" customHeight="1">
      <c r="A713" s="15" t="s">
        <v>1248</v>
      </c>
      <c r="B713" s="8" t="s">
        <v>1249</v>
      </c>
      <c r="C713" s="8" t="s">
        <v>1250</v>
      </c>
      <c r="D713" s="26" t="s">
        <v>1251</v>
      </c>
      <c r="E713" s="26"/>
      <c r="F713" s="26"/>
      <c r="G713" s="26"/>
      <c r="H713" s="26"/>
      <c r="I713" s="26"/>
      <c r="J713" s="26"/>
      <c r="K713" s="27">
        <f ca="1">SUM(K715:K715)</f>
        <v>0</v>
      </c>
      <c r="L713" s="28">
        <f ca="1">ROUND(1505.840*(1+M2/100),2)</f>
        <v>0</v>
      </c>
      <c r="M713" s="28">
        <f ca="1">ROUND(K713*L713,2)</f>
        <v>0</v>
      </c>
    </row>
    <row r="714" spans="1:13" ht="15.12" thickBot="1" customHeight="1">
      <c r="A714" s="29"/>
      <c r="B714" s="29"/>
      <c r="C714" s="29"/>
      <c r="D714" s="29"/>
      <c r="E714" s="30"/>
      <c r="F714" s="32" t="s">
        <v>1252</v>
      </c>
      <c r="G714" s="32" t="s">
        <v>1253</v>
      </c>
      <c r="H714" s="32" t="s">
        <v>1254</v>
      </c>
      <c r="I714" s="32" t="s">
        <v>1255</v>
      </c>
      <c r="J714" s="32" t="s">
        <v>1256</v>
      </c>
      <c r="K714" s="32" t="s">
        <v>1257</v>
      </c>
      <c r="L714" s="29"/>
      <c r="M714" s="29"/>
    </row>
    <row r="715" spans="1:13" ht="15.12" thickBot="1" customHeight="1">
      <c r="A715" s="29"/>
      <c r="B715" s="29"/>
      <c r="C715" s="29"/>
      <c r="D715" s="33"/>
      <c r="E715" s="34" t="s">
        <v>1258</v>
      </c>
      <c r="F715" s="35">
        <v>1</v>
      </c>
      <c r="G715" s="36">
        <v>4.800</v>
      </c>
      <c r="H715" s="36">
        <v>1.850</v>
      </c>
      <c r="I715" s="36"/>
      <c r="J715" s="38">
        <f ca="1">ROUND(F715*G715*H715,3)</f>
        <v>0</v>
      </c>
      <c r="K715" s="41">
        <f ca="1">SUM(J715:J715)</f>
        <v>0</v>
      </c>
      <c r="L715" s="29"/>
      <c r="M715" s="29"/>
    </row>
    <row r="716" spans="1:13" ht="15.48" thickBot="1" customHeight="1">
      <c r="A716" s="42"/>
      <c r="B716" s="42"/>
      <c r="C716" s="42"/>
      <c r="D716" s="43" t="s">
        <v>1259</v>
      </c>
      <c r="E716" s="44"/>
      <c r="F716" s="44"/>
      <c r="G716" s="44"/>
      <c r="H716" s="44"/>
      <c r="I716" s="44"/>
      <c r="J716" s="44"/>
      <c r="K716" s="44"/>
      <c r="L716" s="45">
        <f ca="1">M647+M673+M676+M684+M687+M690+M694+M697+M702+M705+M708+M713</f>
        <v>0</v>
      </c>
      <c r="M716" s="45">
        <f ca="1">ROUND(L716,2)</f>
        <v>0</v>
      </c>
    </row>
    <row r="717" spans="1:13" ht="15.48" thickBot="1" customHeight="1">
      <c r="A717" s="46" t="s">
        <v>1260</v>
      </c>
      <c r="B717" s="46" t="s">
        <v>1261</v>
      </c>
      <c r="C717" s="47"/>
      <c r="D717" s="48" t="s">
        <v>1262</v>
      </c>
      <c r="E717" s="48"/>
      <c r="F717" s="48"/>
      <c r="G717" s="48"/>
      <c r="H717" s="48"/>
      <c r="I717" s="48"/>
      <c r="J717" s="48"/>
      <c r="K717" s="47"/>
      <c r="L717" s="49">
        <f ca="1">L758</f>
        <v>0</v>
      </c>
      <c r="M717" s="49">
        <f ca="1">ROUND(L717,2)</f>
        <v>0</v>
      </c>
    </row>
    <row r="718" spans="1:13" ht="21.36" thickBot="1" customHeight="1">
      <c r="A718" s="15" t="s">
        <v>1263</v>
      </c>
      <c r="B718" s="8" t="s">
        <v>1264</v>
      </c>
      <c r="C718" s="8" t="s">
        <v>1265</v>
      </c>
      <c r="D718" s="26" t="s">
        <v>1266</v>
      </c>
      <c r="E718" s="26"/>
      <c r="F718" s="26"/>
      <c r="G718" s="26"/>
      <c r="H718" s="26"/>
      <c r="I718" s="26"/>
      <c r="J718" s="26"/>
      <c r="K718" s="27">
        <f ca="1">SUM(K720:K725)</f>
        <v>0</v>
      </c>
      <c r="L718" s="28">
        <f ca="1">ROUND(13.770*(1+M2/100),2)</f>
        <v>0</v>
      </c>
      <c r="M718" s="28">
        <f ca="1">ROUND(K718*L718,2)</f>
        <v>0</v>
      </c>
    </row>
    <row r="719" spans="1:13" ht="15.12" thickBot="1" customHeight="1">
      <c r="A719" s="29"/>
      <c r="B719" s="29"/>
      <c r="C719" s="29"/>
      <c r="D719" s="29"/>
      <c r="E719" s="30"/>
      <c r="F719" s="32" t="s">
        <v>1267</v>
      </c>
      <c r="G719" s="32" t="s">
        <v>1268</v>
      </c>
      <c r="H719" s="32" t="s">
        <v>1269</v>
      </c>
      <c r="I719" s="32" t="s">
        <v>1270</v>
      </c>
      <c r="J719" s="32" t="s">
        <v>1271</v>
      </c>
      <c r="K719" s="32" t="s">
        <v>1272</v>
      </c>
      <c r="L719" s="29"/>
      <c r="M719" s="29"/>
    </row>
    <row r="720" spans="1:13" ht="21.36" thickBot="1" customHeight="1">
      <c r="A720" s="29"/>
      <c r="B720" s="29"/>
      <c r="C720" s="29"/>
      <c r="D720" s="33"/>
      <c r="E720" s="34" t="s">
        <v>1273</v>
      </c>
      <c r="F720" s="35">
        <v>1</v>
      </c>
      <c r="G720" s="36">
        <v>187.330</v>
      </c>
      <c r="H720" s="36"/>
      <c r="I720" s="36"/>
      <c r="J720" s="38">
        <f ca="1">ROUND(F720*G720,3)</f>
        <v>0</v>
      </c>
      <c r="K720" s="39"/>
      <c r="L720" s="29"/>
      <c r="M720" s="29"/>
    </row>
    <row r="721" spans="1:13" ht="21.36" thickBot="1" customHeight="1">
      <c r="A721" s="29"/>
      <c r="B721" s="29"/>
      <c r="C721" s="29"/>
      <c r="D721" s="33"/>
      <c r="E721" s="8" t="s">
        <v>1274</v>
      </c>
      <c r="F721" s="6">
        <v>1</v>
      </c>
      <c r="G721" s="27">
        <v>101.930</v>
      </c>
      <c r="H721" s="27"/>
      <c r="I721" s="27"/>
      <c r="J721" s="37">
        <f ca="1">ROUND(F721*G721,3)</f>
        <v>0</v>
      </c>
      <c r="K721" s="29"/>
      <c r="L721" s="29"/>
      <c r="M721" s="29"/>
    </row>
    <row r="722" spans="1:13" ht="21.36" thickBot="1" customHeight="1">
      <c r="A722" s="29"/>
      <c r="B722" s="29"/>
      <c r="C722" s="29"/>
      <c r="D722" s="33"/>
      <c r="E722" s="8" t="s">
        <v>1275</v>
      </c>
      <c r="F722" s="6">
        <v>1</v>
      </c>
      <c r="G722" s="27"/>
      <c r="H722" s="27">
        <v>2.550</v>
      </c>
      <c r="I722" s="27">
        <v>11.760</v>
      </c>
      <c r="J722" s="37">
        <f ca="1">ROUND(F722*H722*I722,3)</f>
        <v>0</v>
      </c>
      <c r="K722" s="29"/>
      <c r="L722" s="29"/>
      <c r="M722" s="29"/>
    </row>
    <row r="723" spans="1:13" ht="15.12" thickBot="1" customHeight="1">
      <c r="A723" s="29"/>
      <c r="B723" s="29"/>
      <c r="C723" s="29"/>
      <c r="D723" s="33"/>
      <c r="E723" s="8" t="s">
        <v>1276</v>
      </c>
      <c r="F723" s="6">
        <v>1</v>
      </c>
      <c r="G723" s="27"/>
      <c r="H723" s="27">
        <v>5.030</v>
      </c>
      <c r="I723" s="27">
        <v>4.660</v>
      </c>
      <c r="J723" s="37">
        <f ca="1">ROUND(F723*H723*I723,3)</f>
        <v>0</v>
      </c>
      <c r="K723" s="29"/>
      <c r="L723" s="29"/>
      <c r="M723" s="29"/>
    </row>
    <row r="724" spans="1:13" ht="15.12" thickBot="1" customHeight="1">
      <c r="A724" s="29"/>
      <c r="B724" s="29"/>
      <c r="C724" s="29"/>
      <c r="D724" s="33"/>
      <c r="E724" s="8" t="s">
        <v>1277</v>
      </c>
      <c r="F724" s="6">
        <v>1</v>
      </c>
      <c r="G724" s="27">
        <v>10.060</v>
      </c>
      <c r="H724" s="27"/>
      <c r="I724" s="27"/>
      <c r="J724" s="37">
        <f ca="1">ROUND(F724*G724,3)</f>
        <v>0</v>
      </c>
      <c r="K724" s="29"/>
      <c r="L724" s="29"/>
      <c r="M724" s="29"/>
    </row>
    <row r="725" spans="1:13" ht="15.12" thickBot="1" customHeight="1">
      <c r="A725" s="29"/>
      <c r="B725" s="29"/>
      <c r="C725" s="29"/>
      <c r="D725" s="33"/>
      <c r="E725" s="8">
        <v>..</v>
      </c>
      <c r="F725" s="6">
        <v>1</v>
      </c>
      <c r="G725" s="27">
        <v>22.090</v>
      </c>
      <c r="H725" s="27"/>
      <c r="I725" s="27"/>
      <c r="J725" s="37">
        <f ca="1">ROUND(F725*G725,3)</f>
        <v>0</v>
      </c>
      <c r="K725" s="40">
        <f ca="1">SUM(J720:J725)</f>
        <v>0</v>
      </c>
      <c r="L725" s="29"/>
      <c r="M725" s="29"/>
    </row>
    <row r="726" spans="1:13" ht="49.08" thickBot="1" customHeight="1">
      <c r="A726" s="15" t="s">
        <v>1278</v>
      </c>
      <c r="B726" s="8" t="s">
        <v>1279</v>
      </c>
      <c r="C726" s="8" t="s">
        <v>1280</v>
      </c>
      <c r="D726" s="26" t="s">
        <v>1281</v>
      </c>
      <c r="E726" s="26"/>
      <c r="F726" s="26"/>
      <c r="G726" s="26"/>
      <c r="H726" s="26"/>
      <c r="I726" s="26"/>
      <c r="J726" s="26"/>
      <c r="K726" s="27">
        <f ca="1">SUM(K728:K729)</f>
        <v>0</v>
      </c>
      <c r="L726" s="28">
        <f ca="1">ROUND(3.190*(1+M2/100),2)</f>
        <v>0</v>
      </c>
      <c r="M726" s="28">
        <f ca="1">ROUND(K726*L726,2)</f>
        <v>0</v>
      </c>
    </row>
    <row r="727" spans="1:13" ht="15.12" thickBot="1" customHeight="1">
      <c r="A727" s="29"/>
      <c r="B727" s="29"/>
      <c r="C727" s="29"/>
      <c r="D727" s="29"/>
      <c r="E727" s="30"/>
      <c r="F727" s="32" t="s">
        <v>1282</v>
      </c>
      <c r="G727" s="32" t="s">
        <v>1283</v>
      </c>
      <c r="H727" s="32" t="s">
        <v>1284</v>
      </c>
      <c r="I727" s="32" t="s">
        <v>1285</v>
      </c>
      <c r="J727" s="32" t="s">
        <v>1286</v>
      </c>
      <c r="K727" s="32" t="s">
        <v>1287</v>
      </c>
      <c r="L727" s="29"/>
      <c r="M727" s="29"/>
    </row>
    <row r="728" spans="1:13" ht="15.12" thickBot="1" customHeight="1">
      <c r="A728" s="29"/>
      <c r="B728" s="29"/>
      <c r="C728" s="29"/>
      <c r="D728" s="33"/>
      <c r="E728" s="34" t="s">
        <v>1288</v>
      </c>
      <c r="F728" s="35">
        <v>1</v>
      </c>
      <c r="G728" s="36">
        <v>246.090</v>
      </c>
      <c r="H728" s="36">
        <v>0.220</v>
      </c>
      <c r="I728" s="36">
        <v>15.000</v>
      </c>
      <c r="J728" s="38">
        <f ca="1">ROUND(F728*G728*H728*I728,3)</f>
        <v>0</v>
      </c>
      <c r="K728" s="39"/>
      <c r="L728" s="29"/>
      <c r="M728" s="29"/>
    </row>
    <row r="729" spans="1:13" ht="15.12" thickBot="1" customHeight="1">
      <c r="A729" s="29"/>
      <c r="B729" s="29"/>
      <c r="C729" s="29"/>
      <c r="D729" s="33"/>
      <c r="E729" s="8"/>
      <c r="F729" s="6">
        <v>-1</v>
      </c>
      <c r="G729" s="27">
        <v>21.840</v>
      </c>
      <c r="H729" s="27">
        <v>0.220</v>
      </c>
      <c r="I729" s="27">
        <v>15.000</v>
      </c>
      <c r="J729" s="37">
        <f ca="1">ROUND(F729*G729*H729*I729,3)</f>
        <v>0</v>
      </c>
      <c r="K729" s="40">
        <f ca="1">SUM(J728:J729)</f>
        <v>0</v>
      </c>
      <c r="L729" s="29"/>
      <c r="M729" s="29"/>
    </row>
    <row r="730" spans="1:13" ht="39.84" thickBot="1" customHeight="1">
      <c r="A730" s="15" t="s">
        <v>1289</v>
      </c>
      <c r="B730" s="8" t="s">
        <v>1290</v>
      </c>
      <c r="C730" s="8" t="s">
        <v>1291</v>
      </c>
      <c r="D730" s="26" t="s">
        <v>1292</v>
      </c>
      <c r="E730" s="26"/>
      <c r="F730" s="26"/>
      <c r="G730" s="26"/>
      <c r="H730" s="26"/>
      <c r="I730" s="26"/>
      <c r="J730" s="26"/>
      <c r="K730" s="27">
        <f ca="1">SUM(K732:K741)</f>
        <v>0</v>
      </c>
      <c r="L730" s="28">
        <f ca="1">ROUND(25.000*(1+M2/100),2)</f>
        <v>0</v>
      </c>
      <c r="M730" s="28">
        <f ca="1">ROUND(K730*L730,2)</f>
        <v>0</v>
      </c>
    </row>
    <row r="731" spans="1:13" ht="15.12" thickBot="1" customHeight="1">
      <c r="A731" s="29"/>
      <c r="B731" s="29"/>
      <c r="C731" s="29"/>
      <c r="D731" s="29"/>
      <c r="E731" s="30"/>
      <c r="F731" s="32" t="s">
        <v>1293</v>
      </c>
      <c r="G731" s="32" t="s">
        <v>1294</v>
      </c>
      <c r="H731" s="32" t="s">
        <v>1295</v>
      </c>
      <c r="I731" s="32" t="s">
        <v>1296</v>
      </c>
      <c r="J731" s="32" t="s">
        <v>1297</v>
      </c>
      <c r="K731" s="32" t="s">
        <v>1298</v>
      </c>
      <c r="L731" s="29"/>
      <c r="M731" s="29"/>
    </row>
    <row r="732" spans="1:13" ht="15.12" thickBot="1" customHeight="1">
      <c r="A732" s="29"/>
      <c r="B732" s="29"/>
      <c r="C732" s="29"/>
      <c r="D732" s="33"/>
      <c r="E732" s="34" t="s">
        <v>1299</v>
      </c>
      <c r="F732" s="35"/>
      <c r="G732" s="36"/>
      <c r="H732" s="36"/>
      <c r="I732" s="36"/>
      <c r="J732" s="50" t="s">
        <v>1300</v>
      </c>
      <c r="K732" s="39"/>
      <c r="L732" s="29"/>
      <c r="M732" s="29"/>
    </row>
    <row r="733" spans="1:13" ht="15.12" thickBot="1" customHeight="1">
      <c r="A733" s="29"/>
      <c r="B733" s="29"/>
      <c r="C733" s="29"/>
      <c r="D733" s="33"/>
      <c r="E733" s="8" t="s">
        <v>1301</v>
      </c>
      <c r="F733" s="6">
        <v>1</v>
      </c>
      <c r="G733" s="27">
        <v>2.050</v>
      </c>
      <c r="H733" s="27"/>
      <c r="I733" s="27">
        <v>18.960</v>
      </c>
      <c r="J733" s="37">
        <f ca="1">ROUND(F733*G733*I733,3)</f>
        <v>0</v>
      </c>
      <c r="K733" s="29"/>
      <c r="L733" s="29"/>
      <c r="M733" s="29"/>
    </row>
    <row r="734" spans="1:13" ht="15.12" thickBot="1" customHeight="1">
      <c r="A734" s="29"/>
      <c r="B734" s="29"/>
      <c r="C734" s="29"/>
      <c r="D734" s="33"/>
      <c r="E734" s="8" t="s">
        <v>1302</v>
      </c>
      <c r="F734" s="6">
        <v>1</v>
      </c>
      <c r="G734" s="27">
        <v>5.860</v>
      </c>
      <c r="H734" s="27"/>
      <c r="I734" s="27">
        <v>1.200</v>
      </c>
      <c r="J734" s="37">
        <f ca="1">ROUND(F734*G734*I734,3)</f>
        <v>0</v>
      </c>
      <c r="K734" s="29"/>
      <c r="L734" s="29"/>
      <c r="M734" s="29"/>
    </row>
    <row r="735" spans="1:13" ht="15.12" thickBot="1" customHeight="1">
      <c r="A735" s="29"/>
      <c r="B735" s="29"/>
      <c r="C735" s="29"/>
      <c r="D735" s="33"/>
      <c r="E735" s="8" t="s">
        <v>1303</v>
      </c>
      <c r="F735" s="6">
        <v>2</v>
      </c>
      <c r="G735" s="27">
        <v>4.450</v>
      </c>
      <c r="H735" s="27"/>
      <c r="I735" s="27">
        <v>1.300</v>
      </c>
      <c r="J735" s="37">
        <f ca="1">ROUND(F735*G735*I735,3)</f>
        <v>0</v>
      </c>
      <c r="K735" s="29"/>
      <c r="L735" s="29"/>
      <c r="M735" s="29"/>
    </row>
    <row r="736" spans="1:13" ht="15.12" thickBot="1" customHeight="1">
      <c r="A736" s="29"/>
      <c r="B736" s="29"/>
      <c r="C736" s="29"/>
      <c r="D736" s="33"/>
      <c r="E736" s="8" t="s">
        <v>1304</v>
      </c>
      <c r="F736" s="6"/>
      <c r="G736" s="27"/>
      <c r="H736" s="27"/>
      <c r="I736" s="27"/>
      <c r="J736" s="31" t="s">
        <v>1305</v>
      </c>
      <c r="K736" s="29"/>
      <c r="L736" s="29"/>
      <c r="M736" s="29"/>
    </row>
    <row r="737" spans="1:13" ht="15.12" thickBot="1" customHeight="1">
      <c r="A737" s="29"/>
      <c r="B737" s="29"/>
      <c r="C737" s="29"/>
      <c r="D737" s="33"/>
      <c r="E737" s="8" t="s">
        <v>1306</v>
      </c>
      <c r="F737" s="6">
        <v>2</v>
      </c>
      <c r="G737" s="27">
        <v>2.760</v>
      </c>
      <c r="H737" s="27"/>
      <c r="I737" s="27">
        <v>3.200</v>
      </c>
      <c r="J737" s="37">
        <f ca="1">ROUND(F737*G737*I737,3)</f>
        <v>0</v>
      </c>
      <c r="K737" s="29"/>
      <c r="L737" s="29"/>
      <c r="M737" s="29"/>
    </row>
    <row r="738" spans="1:13" ht="15.12" thickBot="1" customHeight="1">
      <c r="A738" s="29"/>
      <c r="B738" s="29"/>
      <c r="C738" s="29"/>
      <c r="D738" s="33"/>
      <c r="E738" s="8"/>
      <c r="F738" s="6">
        <v>4</v>
      </c>
      <c r="G738" s="27">
        <v>0.450</v>
      </c>
      <c r="H738" s="27"/>
      <c r="I738" s="27">
        <v>3.200</v>
      </c>
      <c r="J738" s="37">
        <f ca="1">ROUND(F738*G738*I738,3)</f>
        <v>0</v>
      </c>
      <c r="K738" s="29"/>
      <c r="L738" s="29"/>
      <c r="M738" s="29"/>
    </row>
    <row r="739" spans="1:13" ht="15.12" thickBot="1" customHeight="1">
      <c r="A739" s="29"/>
      <c r="B739" s="29"/>
      <c r="C739" s="29"/>
      <c r="D739" s="33"/>
      <c r="E739" s="8"/>
      <c r="F739" s="6">
        <v>4</v>
      </c>
      <c r="G739" s="27">
        <v>0.650</v>
      </c>
      <c r="H739" s="27"/>
      <c r="I739" s="27">
        <v>3.200</v>
      </c>
      <c r="J739" s="37">
        <f ca="1">ROUND(F739*G739*I739,3)</f>
        <v>0</v>
      </c>
      <c r="K739" s="29"/>
      <c r="L739" s="29"/>
      <c r="M739" s="29"/>
    </row>
    <row r="740" spans="1:13" ht="15.12" thickBot="1" customHeight="1">
      <c r="A740" s="29"/>
      <c r="B740" s="29"/>
      <c r="C740" s="29"/>
      <c r="D740" s="33"/>
      <c r="E740" s="8" t="s">
        <v>1307</v>
      </c>
      <c r="F740" s="6">
        <v>2</v>
      </c>
      <c r="G740" s="27">
        <v>0.500</v>
      </c>
      <c r="H740" s="27"/>
      <c r="I740" s="27">
        <v>3.200</v>
      </c>
      <c r="J740" s="37">
        <f ca="1">ROUND(F740*G740*I740,3)</f>
        <v>0</v>
      </c>
      <c r="K740" s="29"/>
      <c r="L740" s="29"/>
      <c r="M740" s="29"/>
    </row>
    <row r="741" spans="1:13" ht="15.12" thickBot="1" customHeight="1">
      <c r="A741" s="29"/>
      <c r="B741" s="29"/>
      <c r="C741" s="29"/>
      <c r="D741" s="33"/>
      <c r="E741" s="8"/>
      <c r="F741" s="6">
        <v>2</v>
      </c>
      <c r="G741" s="27">
        <v>0.300</v>
      </c>
      <c r="H741" s="27"/>
      <c r="I741" s="27">
        <v>3.200</v>
      </c>
      <c r="J741" s="37">
        <f ca="1">ROUND(F741*G741*I741,3)</f>
        <v>0</v>
      </c>
      <c r="K741" s="40">
        <f ca="1">SUM(J732:J741)</f>
        <v>0</v>
      </c>
      <c r="L741" s="29"/>
      <c r="M741" s="29"/>
    </row>
    <row r="742" spans="1:13" ht="104.52" thickBot="1" customHeight="1">
      <c r="A742" s="15" t="s">
        <v>1308</v>
      </c>
      <c r="B742" s="8" t="s">
        <v>1309</v>
      </c>
      <c r="C742" s="8" t="s">
        <v>1310</v>
      </c>
      <c r="D742" s="26" t="s">
        <v>1311</v>
      </c>
      <c r="E742" s="26"/>
      <c r="F742" s="26"/>
      <c r="G742" s="26"/>
      <c r="H742" s="26"/>
      <c r="I742" s="26"/>
      <c r="J742" s="26"/>
      <c r="K742" s="27">
        <f ca="1">SUM(K744:K750)</f>
        <v>0</v>
      </c>
      <c r="L742" s="28">
        <f ca="1">ROUND(167.200*(1+M2/100),2)</f>
        <v>0</v>
      </c>
      <c r="M742" s="28">
        <f ca="1">ROUND(K742*L742,2)</f>
        <v>0</v>
      </c>
    </row>
    <row r="743" spans="1:13" ht="15.12" thickBot="1" customHeight="1">
      <c r="A743" s="29"/>
      <c r="B743" s="29"/>
      <c r="C743" s="29"/>
      <c r="D743" s="29"/>
      <c r="E743" s="30"/>
      <c r="F743" s="32" t="s">
        <v>1312</v>
      </c>
      <c r="G743" s="32" t="s">
        <v>1313</v>
      </c>
      <c r="H743" s="32" t="s">
        <v>1314</v>
      </c>
      <c r="I743" s="32" t="s">
        <v>1315</v>
      </c>
      <c r="J743" s="32" t="s">
        <v>1316</v>
      </c>
      <c r="K743" s="32" t="s">
        <v>1317</v>
      </c>
      <c r="L743" s="29"/>
      <c r="M743" s="29"/>
    </row>
    <row r="744" spans="1:13" ht="15.12" thickBot="1" customHeight="1">
      <c r="A744" s="29"/>
      <c r="B744" s="29"/>
      <c r="C744" s="29"/>
      <c r="D744" s="33"/>
      <c r="E744" s="34" t="s">
        <v>1318</v>
      </c>
      <c r="F744" s="35">
        <v>1</v>
      </c>
      <c r="G744" s="36"/>
      <c r="H744" s="36">
        <v>5.860</v>
      </c>
      <c r="I744" s="36">
        <v>0.570</v>
      </c>
      <c r="J744" s="38">
        <f ca="1">ROUND(F744*H744*I744,3)</f>
        <v>0</v>
      </c>
      <c r="K744" s="39"/>
      <c r="L744" s="29"/>
      <c r="M744" s="29"/>
    </row>
    <row r="745" spans="1:13" ht="15.12" thickBot="1" customHeight="1">
      <c r="A745" s="29"/>
      <c r="B745" s="29"/>
      <c r="C745" s="29"/>
      <c r="D745" s="33"/>
      <c r="E745" s="8"/>
      <c r="F745" s="6">
        <v>1</v>
      </c>
      <c r="G745" s="27"/>
      <c r="H745" s="27">
        <v>1.390</v>
      </c>
      <c r="I745" s="27">
        <v>2.100</v>
      </c>
      <c r="J745" s="37">
        <f ca="1">ROUND(F745*H745*I745,3)</f>
        <v>0</v>
      </c>
      <c r="K745" s="29"/>
      <c r="L745" s="29"/>
      <c r="M745" s="29"/>
    </row>
    <row r="746" spans="1:13" ht="15.12" thickBot="1" customHeight="1">
      <c r="A746" s="29"/>
      <c r="B746" s="29"/>
      <c r="C746" s="29"/>
      <c r="D746" s="33"/>
      <c r="E746" s="8"/>
      <c r="F746" s="6">
        <v>1</v>
      </c>
      <c r="G746" s="27"/>
      <c r="H746" s="27">
        <v>1.640</v>
      </c>
      <c r="I746" s="27">
        <v>2.100</v>
      </c>
      <c r="J746" s="37">
        <f ca="1">ROUND(F746*H746*I746,3)</f>
        <v>0</v>
      </c>
      <c r="K746" s="29"/>
      <c r="L746" s="29"/>
      <c r="M746" s="29"/>
    </row>
    <row r="747" spans="1:13" ht="15.12" thickBot="1" customHeight="1">
      <c r="A747" s="29"/>
      <c r="B747" s="29"/>
      <c r="C747" s="29"/>
      <c r="D747" s="33"/>
      <c r="E747" s="8"/>
      <c r="F747" s="6">
        <v>4</v>
      </c>
      <c r="G747" s="27"/>
      <c r="H747" s="27">
        <v>0.100</v>
      </c>
      <c r="I747" s="27">
        <v>2.100</v>
      </c>
      <c r="J747" s="37">
        <f ca="1">ROUND(F747*H747*I747,3)</f>
        <v>0</v>
      </c>
      <c r="K747" s="29"/>
      <c r="L747" s="29"/>
      <c r="M747" s="29"/>
    </row>
    <row r="748" spans="1:13" ht="15.12" thickBot="1" customHeight="1">
      <c r="A748" s="29"/>
      <c r="B748" s="29"/>
      <c r="C748" s="29"/>
      <c r="D748" s="33"/>
      <c r="E748" s="8" t="s">
        <v>1319</v>
      </c>
      <c r="F748" s="6">
        <v>1</v>
      </c>
      <c r="G748" s="27">
        <v>13.720</v>
      </c>
      <c r="H748" s="27"/>
      <c r="I748" s="27"/>
      <c r="J748" s="37">
        <f ca="1">ROUND(F748*G748,3)</f>
        <v>0</v>
      </c>
      <c r="K748" s="29"/>
      <c r="L748" s="29"/>
      <c r="M748" s="29"/>
    </row>
    <row r="749" spans="1:13" ht="15.12" thickBot="1" customHeight="1">
      <c r="A749" s="29"/>
      <c r="B749" s="29"/>
      <c r="C749" s="29"/>
      <c r="D749" s="33"/>
      <c r="E749" s="8" t="s">
        <v>1320</v>
      </c>
      <c r="F749" s="6">
        <v>-1</v>
      </c>
      <c r="G749" s="27">
        <v>7.140</v>
      </c>
      <c r="H749" s="27"/>
      <c r="I749" s="27"/>
      <c r="J749" s="37">
        <f ca="1">ROUND(F749*G749,3)</f>
        <v>0</v>
      </c>
      <c r="K749" s="29"/>
      <c r="L749" s="29"/>
      <c r="M749" s="29"/>
    </row>
    <row r="750" spans="1:13" ht="15.12" thickBot="1" customHeight="1">
      <c r="A750" s="29"/>
      <c r="B750" s="29"/>
      <c r="C750" s="29"/>
      <c r="D750" s="33"/>
      <c r="E750" s="8"/>
      <c r="F750" s="6">
        <v>1</v>
      </c>
      <c r="G750" s="27"/>
      <c r="H750" s="27">
        <v>12.180</v>
      </c>
      <c r="I750" s="27">
        <v>0.150</v>
      </c>
      <c r="J750" s="37">
        <f ca="1">ROUND(F750*H750*I750,3)</f>
        <v>0</v>
      </c>
      <c r="K750" s="40">
        <f ca="1">SUM(J744:J750)</f>
        <v>0</v>
      </c>
      <c r="L750" s="29"/>
      <c r="M750" s="29"/>
    </row>
    <row r="751" spans="1:13" ht="76.80" thickBot="1" customHeight="1">
      <c r="A751" s="15" t="s">
        <v>1321</v>
      </c>
      <c r="B751" s="8" t="s">
        <v>1322</v>
      </c>
      <c r="C751" s="8" t="s">
        <v>1323</v>
      </c>
      <c r="D751" s="26" t="s">
        <v>1324</v>
      </c>
      <c r="E751" s="26"/>
      <c r="F751" s="26"/>
      <c r="G751" s="26"/>
      <c r="H751" s="26"/>
      <c r="I751" s="26"/>
      <c r="J751" s="26"/>
      <c r="K751" s="27">
        <f ca="1">SUM(K753:K757)</f>
        <v>0</v>
      </c>
      <c r="L751" s="28">
        <f ca="1">ROUND(189.400*(1+M2/100),2)</f>
        <v>0</v>
      </c>
      <c r="M751" s="28">
        <f ca="1">ROUND(K751*L751,2)</f>
        <v>0</v>
      </c>
    </row>
    <row r="752" spans="1:13" ht="15.12" thickBot="1" customHeight="1">
      <c r="A752" s="29"/>
      <c r="B752" s="29"/>
      <c r="C752" s="29"/>
      <c r="D752" s="29"/>
      <c r="E752" s="30"/>
      <c r="F752" s="32" t="s">
        <v>1325</v>
      </c>
      <c r="G752" s="32" t="s">
        <v>1326</v>
      </c>
      <c r="H752" s="32" t="s">
        <v>1327</v>
      </c>
      <c r="I752" s="32" t="s">
        <v>1328</v>
      </c>
      <c r="J752" s="32" t="s">
        <v>1329</v>
      </c>
      <c r="K752" s="32" t="s">
        <v>1330</v>
      </c>
      <c r="L752" s="29"/>
      <c r="M752" s="29"/>
    </row>
    <row r="753" spans="1:13" ht="21.36" thickBot="1" customHeight="1">
      <c r="A753" s="29"/>
      <c r="B753" s="29"/>
      <c r="C753" s="29"/>
      <c r="D753" s="33"/>
      <c r="E753" s="34" t="s">
        <v>1331</v>
      </c>
      <c r="F753" s="35">
        <v>1</v>
      </c>
      <c r="G753" s="36">
        <v>37.680</v>
      </c>
      <c r="H753" s="36"/>
      <c r="I753" s="36">
        <v>0.200</v>
      </c>
      <c r="J753" s="38">
        <f ca="1">ROUND(F753*G753*I753,3)</f>
        <v>0</v>
      </c>
      <c r="K753" s="39"/>
      <c r="L753" s="29"/>
      <c r="M753" s="29"/>
    </row>
    <row r="754" spans="1:13" ht="21.36" thickBot="1" customHeight="1">
      <c r="A754" s="29"/>
      <c r="B754" s="29"/>
      <c r="C754" s="29"/>
      <c r="D754" s="33"/>
      <c r="E754" s="8" t="s">
        <v>1332</v>
      </c>
      <c r="F754" s="6">
        <v>2</v>
      </c>
      <c r="G754" s="27">
        <v>0.750</v>
      </c>
      <c r="H754" s="27"/>
      <c r="I754" s="27">
        <v>3.000</v>
      </c>
      <c r="J754" s="37">
        <f ca="1">ROUND(F754*G754*I754,3)</f>
        <v>0</v>
      </c>
      <c r="K754" s="29"/>
      <c r="L754" s="29"/>
      <c r="M754" s="29"/>
    </row>
    <row r="755" spans="1:13" ht="21.36" thickBot="1" customHeight="1">
      <c r="A755" s="29"/>
      <c r="B755" s="29"/>
      <c r="C755" s="29"/>
      <c r="D755" s="33"/>
      <c r="E755" s="8" t="s">
        <v>1333</v>
      </c>
      <c r="F755" s="6">
        <v>1</v>
      </c>
      <c r="G755" s="27">
        <v>0.430</v>
      </c>
      <c r="H755" s="27"/>
      <c r="I755" s="27">
        <v>3.000</v>
      </c>
      <c r="J755" s="37">
        <f ca="1">ROUND(F755*G755*I755,3)</f>
        <v>0</v>
      </c>
      <c r="K755" s="29"/>
      <c r="L755" s="29"/>
      <c r="M755" s="29"/>
    </row>
    <row r="756" spans="1:13" ht="21.36" thickBot="1" customHeight="1">
      <c r="A756" s="29"/>
      <c r="B756" s="29"/>
      <c r="C756" s="29"/>
      <c r="D756" s="33"/>
      <c r="E756" s="8" t="s">
        <v>1334</v>
      </c>
      <c r="F756" s="6">
        <v>1</v>
      </c>
      <c r="G756" s="27">
        <v>0.250</v>
      </c>
      <c r="H756" s="27"/>
      <c r="I756" s="27">
        <v>3.000</v>
      </c>
      <c r="J756" s="37">
        <f ca="1">ROUND(F756*G756*I756,3)</f>
        <v>0</v>
      </c>
      <c r="K756" s="29"/>
      <c r="L756" s="29"/>
      <c r="M756" s="29"/>
    </row>
    <row r="757" spans="1:13" ht="30.60" thickBot="1" customHeight="1">
      <c r="A757" s="29"/>
      <c r="B757" s="29"/>
      <c r="C757" s="29"/>
      <c r="D757" s="33"/>
      <c r="E757" s="8" t="s">
        <v>1335</v>
      </c>
      <c r="F757" s="6">
        <v>2</v>
      </c>
      <c r="G757" s="27">
        <v>0.300</v>
      </c>
      <c r="H757" s="27"/>
      <c r="I757" s="27">
        <v>3.000</v>
      </c>
      <c r="J757" s="37">
        <f ca="1">ROUND(F757*G757*I757,3)</f>
        <v>0</v>
      </c>
      <c r="K757" s="40">
        <f ca="1">SUM(J753:J757)</f>
        <v>0</v>
      </c>
      <c r="L757" s="29"/>
      <c r="M757" s="29"/>
    </row>
    <row r="758" spans="1:13" ht="15.48" thickBot="1" customHeight="1">
      <c r="A758" s="42"/>
      <c r="B758" s="42"/>
      <c r="C758" s="42"/>
      <c r="D758" s="43" t="s">
        <v>1336</v>
      </c>
      <c r="E758" s="44"/>
      <c r="F758" s="44"/>
      <c r="G758" s="44"/>
      <c r="H758" s="44"/>
      <c r="I758" s="44"/>
      <c r="J758" s="44"/>
      <c r="K758" s="44"/>
      <c r="L758" s="45">
        <f ca="1">M718+M726+M730+M742+M751</f>
        <v>0</v>
      </c>
      <c r="M758" s="45">
        <f ca="1">ROUND(L758,2)</f>
        <v>0</v>
      </c>
    </row>
    <row r="759" spans="1:13" ht="15.48" thickBot="1" customHeight="1">
      <c r="A759" s="46" t="s">
        <v>1337</v>
      </c>
      <c r="B759" s="46" t="s">
        <v>1338</v>
      </c>
      <c r="C759" s="47"/>
      <c r="D759" s="48" t="s">
        <v>1339</v>
      </c>
      <c r="E759" s="48"/>
      <c r="F759" s="48"/>
      <c r="G759" s="48"/>
      <c r="H759" s="48"/>
      <c r="I759" s="48"/>
      <c r="J759" s="48"/>
      <c r="K759" s="47"/>
      <c r="L759" s="49">
        <f ca="1">L796</f>
        <v>0</v>
      </c>
      <c r="M759" s="49">
        <f ca="1">ROUND(L759,2)</f>
        <v>0</v>
      </c>
    </row>
    <row r="760" spans="1:13" ht="58.32" thickBot="1" customHeight="1">
      <c r="A760" s="15" t="s">
        <v>1340</v>
      </c>
      <c r="B760" s="8" t="s">
        <v>1341</v>
      </c>
      <c r="C760" s="8" t="s">
        <v>1342</v>
      </c>
      <c r="D760" s="26" t="s">
        <v>1343</v>
      </c>
      <c r="E760" s="26"/>
      <c r="F760" s="26"/>
      <c r="G760" s="26"/>
      <c r="H760" s="26"/>
      <c r="I760" s="26"/>
      <c r="J760" s="26"/>
      <c r="K760" s="27">
        <f ca="1">SUM(K762:K762)</f>
        <v>0</v>
      </c>
      <c r="L760" s="28">
        <f ca="1">ROUND(488.360*(1+M2/100),2)</f>
        <v>0</v>
      </c>
      <c r="M760" s="28">
        <f ca="1">ROUND(K760*L760,2)</f>
        <v>0</v>
      </c>
    </row>
    <row r="761" spans="1:13" ht="15.12" thickBot="1" customHeight="1">
      <c r="A761" s="29"/>
      <c r="B761" s="29"/>
      <c r="C761" s="29"/>
      <c r="D761" s="29"/>
      <c r="E761" s="30"/>
      <c r="F761" s="32" t="s">
        <v>1344</v>
      </c>
      <c r="G761" s="32" t="s">
        <v>1345</v>
      </c>
      <c r="H761" s="32" t="s">
        <v>1346</v>
      </c>
      <c r="I761" s="32" t="s">
        <v>1347</v>
      </c>
      <c r="J761" s="32" t="s">
        <v>1348</v>
      </c>
      <c r="K761" s="32" t="s">
        <v>1349</v>
      </c>
      <c r="L761" s="29"/>
      <c r="M761" s="29"/>
    </row>
    <row r="762" spans="1:13" ht="15.12" thickBot="1" customHeight="1">
      <c r="A762" s="29"/>
      <c r="B762" s="29"/>
      <c r="C762" s="29"/>
      <c r="D762" s="33"/>
      <c r="E762" s="34"/>
      <c r="F762" s="35">
        <v>3</v>
      </c>
      <c r="G762" s="36"/>
      <c r="H762" s="36"/>
      <c r="I762" s="36"/>
      <c r="J762" s="38">
        <f ca="1">ROUND(F762,3)</f>
        <v>0</v>
      </c>
      <c r="K762" s="41">
        <f ca="1">SUM(J762:J762)</f>
        <v>0</v>
      </c>
      <c r="L762" s="29"/>
      <c r="M762" s="29"/>
    </row>
    <row r="763" spans="1:13" ht="49.08" thickBot="1" customHeight="1">
      <c r="A763" s="15" t="s">
        <v>1350</v>
      </c>
      <c r="B763" s="8" t="s">
        <v>1351</v>
      </c>
      <c r="C763" s="8" t="s">
        <v>1352</v>
      </c>
      <c r="D763" s="26" t="s">
        <v>1353</v>
      </c>
      <c r="E763" s="26"/>
      <c r="F763" s="26"/>
      <c r="G763" s="26"/>
      <c r="H763" s="26"/>
      <c r="I763" s="26"/>
      <c r="J763" s="26"/>
      <c r="K763" s="27">
        <f ca="1">SUM(K765:K765)</f>
        <v>0</v>
      </c>
      <c r="L763" s="28">
        <f ca="1">ROUND(205.780*(1+M2/100),2)</f>
        <v>0</v>
      </c>
      <c r="M763" s="28">
        <f ca="1">ROUND(K763*L763,2)</f>
        <v>0</v>
      </c>
    </row>
    <row r="764" spans="1:13" ht="15.12" thickBot="1" customHeight="1">
      <c r="A764" s="29"/>
      <c r="B764" s="29"/>
      <c r="C764" s="29"/>
      <c r="D764" s="29"/>
      <c r="E764" s="30"/>
      <c r="F764" s="32" t="s">
        <v>1354</v>
      </c>
      <c r="G764" s="32" t="s">
        <v>1355</v>
      </c>
      <c r="H764" s="32" t="s">
        <v>1356</v>
      </c>
      <c r="I764" s="32" t="s">
        <v>1357</v>
      </c>
      <c r="J764" s="32" t="s">
        <v>1358</v>
      </c>
      <c r="K764" s="32" t="s">
        <v>1359</v>
      </c>
      <c r="L764" s="29"/>
      <c r="M764" s="29"/>
    </row>
    <row r="765" spans="1:13" ht="15.12" thickBot="1" customHeight="1">
      <c r="A765" s="29"/>
      <c r="B765" s="29"/>
      <c r="C765" s="29"/>
      <c r="D765" s="33"/>
      <c r="E765" s="34"/>
      <c r="F765" s="35">
        <v>2</v>
      </c>
      <c r="G765" s="36"/>
      <c r="H765" s="36"/>
      <c r="I765" s="36"/>
      <c r="J765" s="38">
        <f ca="1">ROUND(F765,3)</f>
        <v>0</v>
      </c>
      <c r="K765" s="41">
        <f ca="1">SUM(J765:J765)</f>
        <v>0</v>
      </c>
      <c r="L765" s="29"/>
      <c r="M765" s="29"/>
    </row>
    <row r="766" spans="1:13" ht="49.08" thickBot="1" customHeight="1">
      <c r="A766" s="15" t="s">
        <v>1360</v>
      </c>
      <c r="B766" s="8" t="s">
        <v>1361</v>
      </c>
      <c r="C766" s="8" t="s">
        <v>1362</v>
      </c>
      <c r="D766" s="26" t="s">
        <v>1363</v>
      </c>
      <c r="E766" s="26"/>
      <c r="F766" s="26"/>
      <c r="G766" s="26"/>
      <c r="H766" s="26"/>
      <c r="I766" s="26"/>
      <c r="J766" s="26"/>
      <c r="K766" s="27">
        <f ca="1">SUM(K768:K768)</f>
        <v>0</v>
      </c>
      <c r="L766" s="28">
        <f ca="1">ROUND(189.270*(1+M2/100),2)</f>
        <v>0</v>
      </c>
      <c r="M766" s="28">
        <f ca="1">ROUND(K766*L766,2)</f>
        <v>0</v>
      </c>
    </row>
    <row r="767" spans="1:13" ht="15.12" thickBot="1" customHeight="1">
      <c r="A767" s="29"/>
      <c r="B767" s="29"/>
      <c r="C767" s="29"/>
      <c r="D767" s="29"/>
      <c r="E767" s="30"/>
      <c r="F767" s="32" t="s">
        <v>1364</v>
      </c>
      <c r="G767" s="32" t="s">
        <v>1365</v>
      </c>
      <c r="H767" s="32" t="s">
        <v>1366</v>
      </c>
      <c r="I767" s="32" t="s">
        <v>1367</v>
      </c>
      <c r="J767" s="32" t="s">
        <v>1368</v>
      </c>
      <c r="K767" s="32" t="s">
        <v>1369</v>
      </c>
      <c r="L767" s="29"/>
      <c r="M767" s="29"/>
    </row>
    <row r="768" spans="1:13" ht="15.12" thickBot="1" customHeight="1">
      <c r="A768" s="29"/>
      <c r="B768" s="29"/>
      <c r="C768" s="29"/>
      <c r="D768" s="33"/>
      <c r="E768" s="34" t="s">
        <v>1370</v>
      </c>
      <c r="F768" s="35">
        <v>1</v>
      </c>
      <c r="G768" s="36"/>
      <c r="H768" s="36"/>
      <c r="I768" s="36"/>
      <c r="J768" s="38">
        <f ca="1">ROUND(F768,3)</f>
        <v>0</v>
      </c>
      <c r="K768" s="41">
        <f ca="1">SUM(J768:J768)</f>
        <v>0</v>
      </c>
      <c r="L768" s="29"/>
      <c r="M768" s="29"/>
    </row>
    <row r="769" spans="1:13" ht="30.60" thickBot="1" customHeight="1">
      <c r="A769" s="15" t="s">
        <v>1371</v>
      </c>
      <c r="B769" s="8" t="s">
        <v>1372</v>
      </c>
      <c r="C769" s="8" t="s">
        <v>1373</v>
      </c>
      <c r="D769" s="26" t="s">
        <v>1374</v>
      </c>
      <c r="E769" s="26"/>
      <c r="F769" s="26"/>
      <c r="G769" s="26"/>
      <c r="H769" s="26"/>
      <c r="I769" s="26"/>
      <c r="J769" s="26"/>
      <c r="K769" s="27">
        <f ca="1">SUM(K771:K771)</f>
        <v>0</v>
      </c>
      <c r="L769" s="28">
        <f ca="1">ROUND(175.480*(1+M2/100),2)</f>
        <v>0</v>
      </c>
      <c r="M769" s="28">
        <f ca="1">ROUND(K769*L769,2)</f>
        <v>0</v>
      </c>
    </row>
    <row r="770" spans="1:13" ht="15.12" thickBot="1" customHeight="1">
      <c r="A770" s="29"/>
      <c r="B770" s="29"/>
      <c r="C770" s="29"/>
      <c r="D770" s="29"/>
      <c r="E770" s="30"/>
      <c r="F770" s="32" t="s">
        <v>1375</v>
      </c>
      <c r="G770" s="32" t="s">
        <v>1376</v>
      </c>
      <c r="H770" s="32" t="s">
        <v>1377</v>
      </c>
      <c r="I770" s="32" t="s">
        <v>1378</v>
      </c>
      <c r="J770" s="32" t="s">
        <v>1379</v>
      </c>
      <c r="K770" s="32" t="s">
        <v>1380</v>
      </c>
      <c r="L770" s="29"/>
      <c r="M770" s="29"/>
    </row>
    <row r="771" spans="1:13" ht="15.12" thickBot="1" customHeight="1">
      <c r="A771" s="29"/>
      <c r="B771" s="29"/>
      <c r="C771" s="29"/>
      <c r="D771" s="33"/>
      <c r="E771" s="34"/>
      <c r="F771" s="35">
        <v>3</v>
      </c>
      <c r="G771" s="36"/>
      <c r="H771" s="36"/>
      <c r="I771" s="36"/>
      <c r="J771" s="38">
        <f ca="1">ROUND(F771,3)</f>
        <v>0</v>
      </c>
      <c r="K771" s="41">
        <f ca="1">SUM(J771:J771)</f>
        <v>0</v>
      </c>
      <c r="L771" s="29"/>
      <c r="M771" s="29"/>
    </row>
    <row r="772" spans="1:13" ht="30.60" thickBot="1" customHeight="1">
      <c r="A772" s="15" t="s">
        <v>1381</v>
      </c>
      <c r="B772" s="8" t="s">
        <v>1382</v>
      </c>
      <c r="C772" s="8" t="s">
        <v>1383</v>
      </c>
      <c r="D772" s="26" t="s">
        <v>1384</v>
      </c>
      <c r="E772" s="26"/>
      <c r="F772" s="26"/>
      <c r="G772" s="26"/>
      <c r="H772" s="26"/>
      <c r="I772" s="26"/>
      <c r="J772" s="26"/>
      <c r="K772" s="27">
        <f ca="1">SUM(K774:K774)</f>
        <v>0</v>
      </c>
      <c r="L772" s="28">
        <f ca="1">ROUND(169.160*(1+M2/100),2)</f>
        <v>0</v>
      </c>
      <c r="M772" s="28">
        <f ca="1">ROUND(K772*L772,2)</f>
        <v>0</v>
      </c>
    </row>
    <row r="773" spans="1:13" ht="15.12" thickBot="1" customHeight="1">
      <c r="A773" s="29"/>
      <c r="B773" s="29"/>
      <c r="C773" s="29"/>
      <c r="D773" s="29"/>
      <c r="E773" s="30"/>
      <c r="F773" s="32" t="s">
        <v>1385</v>
      </c>
      <c r="G773" s="32" t="s">
        <v>1386</v>
      </c>
      <c r="H773" s="32" t="s">
        <v>1387</v>
      </c>
      <c r="I773" s="32" t="s">
        <v>1388</v>
      </c>
      <c r="J773" s="32" t="s">
        <v>1389</v>
      </c>
      <c r="K773" s="32" t="s">
        <v>1390</v>
      </c>
      <c r="L773" s="29"/>
      <c r="M773" s="29"/>
    </row>
    <row r="774" spans="1:13" ht="15.12" thickBot="1" customHeight="1">
      <c r="A774" s="29"/>
      <c r="B774" s="29"/>
      <c r="C774" s="29"/>
      <c r="D774" s="33"/>
      <c r="E774" s="34"/>
      <c r="F774" s="35">
        <v>2</v>
      </c>
      <c r="G774" s="36"/>
      <c r="H774" s="36"/>
      <c r="I774" s="36"/>
      <c r="J774" s="38">
        <f ca="1">ROUND(F774,3)</f>
        <v>0</v>
      </c>
      <c r="K774" s="41">
        <f ca="1">SUM(J774:J774)</f>
        <v>0</v>
      </c>
      <c r="L774" s="29"/>
      <c r="M774" s="29"/>
    </row>
    <row r="775" spans="1:13" ht="30.60" thickBot="1" customHeight="1">
      <c r="A775" s="15" t="s">
        <v>1391</v>
      </c>
      <c r="B775" s="8" t="s">
        <v>1392</v>
      </c>
      <c r="C775" s="8" t="s">
        <v>1393</v>
      </c>
      <c r="D775" s="26" t="s">
        <v>1394</v>
      </c>
      <c r="E775" s="26"/>
      <c r="F775" s="26"/>
      <c r="G775" s="26"/>
      <c r="H775" s="26"/>
      <c r="I775" s="26"/>
      <c r="J775" s="26"/>
      <c r="K775" s="27">
        <f ca="1">SUM(K777:K777)</f>
        <v>0</v>
      </c>
      <c r="L775" s="28">
        <f ca="1">ROUND(55.290*(1+M2/100),2)</f>
        <v>0</v>
      </c>
      <c r="M775" s="28">
        <f ca="1">ROUND(K775*L775,2)</f>
        <v>0</v>
      </c>
    </row>
    <row r="776" spans="1:13" ht="15.12" thickBot="1" customHeight="1">
      <c r="A776" s="29"/>
      <c r="B776" s="29"/>
      <c r="C776" s="29"/>
      <c r="D776" s="29"/>
      <c r="E776" s="30"/>
      <c r="F776" s="32" t="s">
        <v>1395</v>
      </c>
      <c r="G776" s="32" t="s">
        <v>1396</v>
      </c>
      <c r="H776" s="32" t="s">
        <v>1397</v>
      </c>
      <c r="I776" s="32" t="s">
        <v>1398</v>
      </c>
      <c r="J776" s="32" t="s">
        <v>1399</v>
      </c>
      <c r="K776" s="32" t="s">
        <v>1400</v>
      </c>
      <c r="L776" s="29"/>
      <c r="M776" s="29"/>
    </row>
    <row r="777" spans="1:13" ht="15.12" thickBot="1" customHeight="1">
      <c r="A777" s="29"/>
      <c r="B777" s="29"/>
      <c r="C777" s="29"/>
      <c r="D777" s="33"/>
      <c r="E777" s="34"/>
      <c r="F777" s="35">
        <v>3</v>
      </c>
      <c r="G777" s="36"/>
      <c r="H777" s="36"/>
      <c r="I777" s="36"/>
      <c r="J777" s="38">
        <f ca="1">ROUND(F777,3)</f>
        <v>0</v>
      </c>
      <c r="K777" s="41">
        <f ca="1">SUM(J777:J777)</f>
        <v>0</v>
      </c>
      <c r="L777" s="29"/>
      <c r="M777" s="29"/>
    </row>
    <row r="778" spans="1:13" ht="15.48" thickBot="1" customHeight="1">
      <c r="A778" s="15" t="s">
        <v>1401</v>
      </c>
      <c r="B778" s="8" t="s">
        <v>1402</v>
      </c>
      <c r="C778" s="8" t="s">
        <v>1403</v>
      </c>
      <c r="D778" s="26" t="s">
        <v>1404</v>
      </c>
      <c r="E778" s="26"/>
      <c r="F778" s="26"/>
      <c r="G778" s="26"/>
      <c r="H778" s="26"/>
      <c r="I778" s="26"/>
      <c r="J778" s="26"/>
      <c r="K778" s="27">
        <f ca="1">SUM(K780:K780)</f>
        <v>0</v>
      </c>
      <c r="L778" s="28">
        <f ca="1">ROUND(42.720*(1+M2/100),2)</f>
        <v>0</v>
      </c>
      <c r="M778" s="28">
        <f ca="1">ROUND(K778*L778,2)</f>
        <v>0</v>
      </c>
    </row>
    <row r="779" spans="1:13" ht="15.12" thickBot="1" customHeight="1">
      <c r="A779" s="29"/>
      <c r="B779" s="29"/>
      <c r="C779" s="29"/>
      <c r="D779" s="29"/>
      <c r="E779" s="30"/>
      <c r="F779" s="32" t="s">
        <v>1405</v>
      </c>
      <c r="G779" s="32" t="s">
        <v>1406</v>
      </c>
      <c r="H779" s="32" t="s">
        <v>1407</v>
      </c>
      <c r="I779" s="32" t="s">
        <v>1408</v>
      </c>
      <c r="J779" s="32" t="s">
        <v>1409</v>
      </c>
      <c r="K779" s="32" t="s">
        <v>1410</v>
      </c>
      <c r="L779" s="29"/>
      <c r="M779" s="29"/>
    </row>
    <row r="780" spans="1:13" ht="15.12" thickBot="1" customHeight="1">
      <c r="A780" s="29"/>
      <c r="B780" s="29"/>
      <c r="C780" s="29"/>
      <c r="D780" s="33"/>
      <c r="E780" s="34"/>
      <c r="F780" s="35">
        <v>3</v>
      </c>
      <c r="G780" s="36"/>
      <c r="H780" s="36"/>
      <c r="I780" s="36"/>
      <c r="J780" s="38">
        <f ca="1">ROUND(F780,3)</f>
        <v>0</v>
      </c>
      <c r="K780" s="41">
        <f ca="1">SUM(J780:J780)</f>
        <v>0</v>
      </c>
      <c r="L780" s="29"/>
      <c r="M780" s="29"/>
    </row>
    <row r="781" spans="1:13" ht="21.36" thickBot="1" customHeight="1">
      <c r="A781" s="15" t="s">
        <v>1411</v>
      </c>
      <c r="B781" s="8" t="s">
        <v>1412</v>
      </c>
      <c r="C781" s="8" t="s">
        <v>1413</v>
      </c>
      <c r="D781" s="26" t="s">
        <v>1414</v>
      </c>
      <c r="E781" s="26"/>
      <c r="F781" s="26"/>
      <c r="G781" s="26"/>
      <c r="H781" s="26"/>
      <c r="I781" s="26"/>
      <c r="J781" s="26"/>
      <c r="K781" s="27">
        <f ca="1">SUM(K783:K783)</f>
        <v>0</v>
      </c>
      <c r="L781" s="28">
        <f ca="1">ROUND(297.830*(1+M2/100),2)</f>
        <v>0</v>
      </c>
      <c r="M781" s="28">
        <f ca="1">ROUND(K781*L781,2)</f>
        <v>0</v>
      </c>
    </row>
    <row r="782" spans="1:13" ht="15.12" thickBot="1" customHeight="1">
      <c r="A782" s="29"/>
      <c r="B782" s="29"/>
      <c r="C782" s="29"/>
      <c r="D782" s="29"/>
      <c r="E782" s="30"/>
      <c r="F782" s="32" t="s">
        <v>1415</v>
      </c>
      <c r="G782" s="32" t="s">
        <v>1416</v>
      </c>
      <c r="H782" s="32" t="s">
        <v>1417</v>
      </c>
      <c r="I782" s="32" t="s">
        <v>1418</v>
      </c>
      <c r="J782" s="32" t="s">
        <v>1419</v>
      </c>
      <c r="K782" s="32" t="s">
        <v>1420</v>
      </c>
      <c r="L782" s="29"/>
      <c r="M782" s="29"/>
    </row>
    <row r="783" spans="1:13" ht="15.12" thickBot="1" customHeight="1">
      <c r="A783" s="29"/>
      <c r="B783" s="29"/>
      <c r="C783" s="29"/>
      <c r="D783" s="33"/>
      <c r="E783" s="34"/>
      <c r="F783" s="35">
        <v>3</v>
      </c>
      <c r="G783" s="36"/>
      <c r="H783" s="36"/>
      <c r="I783" s="36"/>
      <c r="J783" s="38">
        <f ca="1">ROUND(F783,3)</f>
        <v>0</v>
      </c>
      <c r="K783" s="41">
        <f ca="1">SUM(J783:J783)</f>
        <v>0</v>
      </c>
      <c r="L783" s="29"/>
      <c r="M783" s="29"/>
    </row>
    <row r="784" spans="1:13" ht="21.36" thickBot="1" customHeight="1">
      <c r="A784" s="15" t="s">
        <v>1421</v>
      </c>
      <c r="B784" s="8" t="s">
        <v>1422</v>
      </c>
      <c r="C784" s="8" t="s">
        <v>1423</v>
      </c>
      <c r="D784" s="26" t="s">
        <v>1424</v>
      </c>
      <c r="E784" s="26"/>
      <c r="F784" s="26"/>
      <c r="G784" s="26"/>
      <c r="H784" s="26"/>
      <c r="I784" s="26"/>
      <c r="J784" s="26"/>
      <c r="K784" s="27">
        <f ca="1">SUM(K786:K786)</f>
        <v>0</v>
      </c>
      <c r="L784" s="28">
        <f ca="1">ROUND(62.640*(1+M2/100),2)</f>
        <v>0</v>
      </c>
      <c r="M784" s="28">
        <f ca="1">ROUND(K784*L784,2)</f>
        <v>0</v>
      </c>
    </row>
    <row r="785" spans="1:13" ht="15.12" thickBot="1" customHeight="1">
      <c r="A785" s="29"/>
      <c r="B785" s="29"/>
      <c r="C785" s="29"/>
      <c r="D785" s="29"/>
      <c r="E785" s="30"/>
      <c r="F785" s="32" t="s">
        <v>1425</v>
      </c>
      <c r="G785" s="32" t="s">
        <v>1426</v>
      </c>
      <c r="H785" s="32" t="s">
        <v>1427</v>
      </c>
      <c r="I785" s="32" t="s">
        <v>1428</v>
      </c>
      <c r="J785" s="32" t="s">
        <v>1429</v>
      </c>
      <c r="K785" s="32" t="s">
        <v>1430</v>
      </c>
      <c r="L785" s="29"/>
      <c r="M785" s="29"/>
    </row>
    <row r="786" spans="1:13" ht="15.12" thickBot="1" customHeight="1">
      <c r="A786" s="29"/>
      <c r="B786" s="29"/>
      <c r="C786" s="29"/>
      <c r="D786" s="33"/>
      <c r="E786" s="34"/>
      <c r="F786" s="35">
        <v>3</v>
      </c>
      <c r="G786" s="36"/>
      <c r="H786" s="36"/>
      <c r="I786" s="36"/>
      <c r="J786" s="38">
        <f ca="1">ROUND(F786,3)</f>
        <v>0</v>
      </c>
      <c r="K786" s="41">
        <f ca="1">SUM(J786:J786)</f>
        <v>0</v>
      </c>
      <c r="L786" s="29"/>
      <c r="M786" s="29"/>
    </row>
    <row r="787" spans="1:13" ht="30.60" thickBot="1" customHeight="1">
      <c r="A787" s="15" t="s">
        <v>1431</v>
      </c>
      <c r="B787" s="8" t="s">
        <v>1432</v>
      </c>
      <c r="C787" s="8" t="s">
        <v>1433</v>
      </c>
      <c r="D787" s="26" t="s">
        <v>1434</v>
      </c>
      <c r="E787" s="26"/>
      <c r="F787" s="26"/>
      <c r="G787" s="26"/>
      <c r="H787" s="26"/>
      <c r="I787" s="26"/>
      <c r="J787" s="26"/>
      <c r="K787" s="27">
        <f ca="1">SUM(K789:K789)</f>
        <v>0</v>
      </c>
      <c r="L787" s="28">
        <f ca="1">ROUND(158.770*(1+M2/100),2)</f>
        <v>0</v>
      </c>
      <c r="M787" s="28">
        <f ca="1">ROUND(K787*L787,2)</f>
        <v>0</v>
      </c>
    </row>
    <row r="788" spans="1:13" ht="15.12" thickBot="1" customHeight="1">
      <c r="A788" s="29"/>
      <c r="B788" s="29"/>
      <c r="C788" s="29"/>
      <c r="D788" s="29"/>
      <c r="E788" s="30"/>
      <c r="F788" s="32" t="s">
        <v>1435</v>
      </c>
      <c r="G788" s="32" t="s">
        <v>1436</v>
      </c>
      <c r="H788" s="32" t="s">
        <v>1437</v>
      </c>
      <c r="I788" s="32" t="s">
        <v>1438</v>
      </c>
      <c r="J788" s="32" t="s">
        <v>1439</v>
      </c>
      <c r="K788" s="32" t="s">
        <v>1440</v>
      </c>
      <c r="L788" s="29"/>
      <c r="M788" s="29"/>
    </row>
    <row r="789" spans="1:13" ht="15.12" thickBot="1" customHeight="1">
      <c r="A789" s="29"/>
      <c r="B789" s="29"/>
      <c r="C789" s="29"/>
      <c r="D789" s="33"/>
      <c r="E789" s="34"/>
      <c r="F789" s="35">
        <v>1</v>
      </c>
      <c r="G789" s="36"/>
      <c r="H789" s="36"/>
      <c r="I789" s="36"/>
      <c r="J789" s="38">
        <f ca="1">ROUND(F789,3)</f>
        <v>0</v>
      </c>
      <c r="K789" s="41">
        <f ca="1">SUM(J789:J789)</f>
        <v>0</v>
      </c>
      <c r="L789" s="29"/>
      <c r="M789" s="29"/>
    </row>
    <row r="790" spans="1:13" ht="21.36" thickBot="1" customHeight="1">
      <c r="A790" s="15" t="s">
        <v>1441</v>
      </c>
      <c r="B790" s="8" t="s">
        <v>1442</v>
      </c>
      <c r="C790" s="8" t="s">
        <v>1443</v>
      </c>
      <c r="D790" s="26" t="s">
        <v>1444</v>
      </c>
      <c r="E790" s="26"/>
      <c r="F790" s="26"/>
      <c r="G790" s="26"/>
      <c r="H790" s="26"/>
      <c r="I790" s="26"/>
      <c r="J790" s="26"/>
      <c r="K790" s="27">
        <f ca="1">SUM(K792:K792)</f>
        <v>0</v>
      </c>
      <c r="L790" s="28">
        <f ca="1">ROUND(101.000*(1+M2/100),2)</f>
        <v>0</v>
      </c>
      <c r="M790" s="28">
        <f ca="1">ROUND(K790*L790,2)</f>
        <v>0</v>
      </c>
    </row>
    <row r="791" spans="1:13" ht="15.12" thickBot="1" customHeight="1">
      <c r="A791" s="29"/>
      <c r="B791" s="29"/>
      <c r="C791" s="29"/>
      <c r="D791" s="29"/>
      <c r="E791" s="30"/>
      <c r="F791" s="32" t="s">
        <v>1445</v>
      </c>
      <c r="G791" s="32" t="s">
        <v>1446</v>
      </c>
      <c r="H791" s="32" t="s">
        <v>1447</v>
      </c>
      <c r="I791" s="32" t="s">
        <v>1448</v>
      </c>
      <c r="J791" s="32" t="s">
        <v>1449</v>
      </c>
      <c r="K791" s="32" t="s">
        <v>1450</v>
      </c>
      <c r="L791" s="29"/>
      <c r="M791" s="29"/>
    </row>
    <row r="792" spans="1:13" ht="15.12" thickBot="1" customHeight="1">
      <c r="A792" s="29"/>
      <c r="B792" s="29"/>
      <c r="C792" s="29"/>
      <c r="D792" s="33"/>
      <c r="E792" s="34"/>
      <c r="F792" s="35">
        <v>2</v>
      </c>
      <c r="G792" s="36">
        <v>0.600</v>
      </c>
      <c r="H792" s="36"/>
      <c r="I792" s="36">
        <v>1.200</v>
      </c>
      <c r="J792" s="38">
        <f ca="1">ROUND(F792*G792*I792,3)</f>
        <v>0</v>
      </c>
      <c r="K792" s="41">
        <f ca="1">SUM(J792:J792)</f>
        <v>0</v>
      </c>
      <c r="L792" s="29"/>
      <c r="M792" s="29"/>
    </row>
    <row r="793" spans="1:13" ht="58.32" thickBot="1" customHeight="1">
      <c r="A793" s="15" t="s">
        <v>1451</v>
      </c>
      <c r="B793" s="8" t="s">
        <v>1452</v>
      </c>
      <c r="C793" s="8" t="s">
        <v>1453</v>
      </c>
      <c r="D793" s="26" t="s">
        <v>1454</v>
      </c>
      <c r="E793" s="26"/>
      <c r="F793" s="26"/>
      <c r="G793" s="26"/>
      <c r="H793" s="26"/>
      <c r="I793" s="26"/>
      <c r="J793" s="26"/>
      <c r="K793" s="27">
        <f ca="1">SUM(K795:K795)</f>
        <v>0</v>
      </c>
      <c r="L793" s="28">
        <f ca="1">ROUND(606.420*(1+M2/100),2)</f>
        <v>0</v>
      </c>
      <c r="M793" s="28">
        <f ca="1">ROUND(K793*L793,2)</f>
        <v>0</v>
      </c>
    </row>
    <row r="794" spans="1:13" ht="15.12" thickBot="1" customHeight="1">
      <c r="A794" s="29"/>
      <c r="B794" s="29"/>
      <c r="C794" s="29"/>
      <c r="D794" s="29"/>
      <c r="E794" s="30"/>
      <c r="F794" s="32" t="s">
        <v>1455</v>
      </c>
      <c r="G794" s="32" t="s">
        <v>1456</v>
      </c>
      <c r="H794" s="32" t="s">
        <v>1457</v>
      </c>
      <c r="I794" s="32" t="s">
        <v>1458</v>
      </c>
      <c r="J794" s="32" t="s">
        <v>1459</v>
      </c>
      <c r="K794" s="32" t="s">
        <v>1460</v>
      </c>
      <c r="L794" s="29"/>
      <c r="M794" s="29"/>
    </row>
    <row r="795" spans="1:13" ht="15.12" thickBot="1" customHeight="1">
      <c r="A795" s="29"/>
      <c r="B795" s="29"/>
      <c r="C795" s="29"/>
      <c r="D795" s="33"/>
      <c r="E795" s="34"/>
      <c r="F795" s="35">
        <v>1</v>
      </c>
      <c r="G795" s="36"/>
      <c r="H795" s="36"/>
      <c r="I795" s="36"/>
      <c r="J795" s="38">
        <f ca="1">ROUND(F795,3)</f>
        <v>0</v>
      </c>
      <c r="K795" s="41">
        <f ca="1">SUM(J795:J795)</f>
        <v>0</v>
      </c>
      <c r="L795" s="29"/>
      <c r="M795" s="29"/>
    </row>
    <row r="796" spans="1:13" ht="15.48" thickBot="1" customHeight="1">
      <c r="A796" s="42"/>
      <c r="B796" s="42"/>
      <c r="C796" s="42"/>
      <c r="D796" s="43" t="s">
        <v>1461</v>
      </c>
      <c r="E796" s="44"/>
      <c r="F796" s="44"/>
      <c r="G796" s="44"/>
      <c r="H796" s="44"/>
      <c r="I796" s="44"/>
      <c r="J796" s="44"/>
      <c r="K796" s="44"/>
      <c r="L796" s="45">
        <f ca="1">M760+M763+M766+M769+M772+M775+M778+M781+M784+M787+M790+M793</f>
        <v>0</v>
      </c>
      <c r="M796" s="45">
        <f ca="1">ROUND(L796,2)</f>
        <v>0</v>
      </c>
    </row>
    <row r="797" spans="1:13" ht="15.48" thickBot="1" customHeight="1">
      <c r="A797" s="46" t="s">
        <v>1462</v>
      </c>
      <c r="B797" s="46" t="s">
        <v>1463</v>
      </c>
      <c r="C797" s="47"/>
      <c r="D797" s="48" t="s">
        <v>1464</v>
      </c>
      <c r="E797" s="48"/>
      <c r="F797" s="48"/>
      <c r="G797" s="48"/>
      <c r="H797" s="48"/>
      <c r="I797" s="48"/>
      <c r="J797" s="48"/>
      <c r="K797" s="47"/>
      <c r="L797" s="49">
        <f ca="1">L805</f>
        <v>0</v>
      </c>
      <c r="M797" s="49">
        <f ca="1">ROUND(L797,2)</f>
        <v>0</v>
      </c>
    </row>
    <row r="798" spans="1:13" ht="49.08" thickBot="1" customHeight="1">
      <c r="A798" s="15" t="s">
        <v>1465</v>
      </c>
      <c r="B798" s="8" t="s">
        <v>1466</v>
      </c>
      <c r="C798" s="8" t="s">
        <v>1467</v>
      </c>
      <c r="D798" s="26" t="s">
        <v>1468</v>
      </c>
      <c r="E798" s="26"/>
      <c r="F798" s="26"/>
      <c r="G798" s="26"/>
      <c r="H798" s="26"/>
      <c r="I798" s="26"/>
      <c r="J798" s="26"/>
      <c r="K798" s="27">
        <f ca="1">SUM(K800:K800)</f>
        <v>0</v>
      </c>
      <c r="L798" s="28">
        <f ca="1">ROUND(314.640*(1+M2/100),2)</f>
        <v>0</v>
      </c>
      <c r="M798" s="28">
        <f ca="1">ROUND(K798*L798,2)</f>
        <v>0</v>
      </c>
    </row>
    <row r="799" spans="1:13" ht="15.12" thickBot="1" customHeight="1">
      <c r="A799" s="29"/>
      <c r="B799" s="29"/>
      <c r="C799" s="29"/>
      <c r="D799" s="29"/>
      <c r="E799" s="30"/>
      <c r="F799" s="32" t="s">
        <v>1469</v>
      </c>
      <c r="G799" s="32" t="s">
        <v>1470</v>
      </c>
      <c r="H799" s="32" t="s">
        <v>1471</v>
      </c>
      <c r="I799" s="32" t="s">
        <v>1472</v>
      </c>
      <c r="J799" s="32" t="s">
        <v>1473</v>
      </c>
      <c r="K799" s="32" t="s">
        <v>1474</v>
      </c>
      <c r="L799" s="29"/>
      <c r="M799" s="29"/>
    </row>
    <row r="800" spans="1:13" ht="15.12" thickBot="1" customHeight="1">
      <c r="A800" s="29"/>
      <c r="B800" s="29"/>
      <c r="C800" s="29"/>
      <c r="D800" s="33"/>
      <c r="E800" s="34" t="s">
        <v>1475</v>
      </c>
      <c r="F800" s="35">
        <v>1</v>
      </c>
      <c r="G800" s="36">
        <v>2.100</v>
      </c>
      <c r="H800" s="36"/>
      <c r="I800" s="36">
        <v>1.800</v>
      </c>
      <c r="J800" s="38">
        <f ca="1">ROUND(F800*G800*I800,3)</f>
        <v>0</v>
      </c>
      <c r="K800" s="41">
        <f ca="1">SUM(J800:J800)</f>
        <v>0</v>
      </c>
      <c r="L800" s="29"/>
      <c r="M800" s="29"/>
    </row>
    <row r="801" spans="1:13" ht="58.32" thickBot="1" customHeight="1">
      <c r="A801" s="15" t="s">
        <v>1476</v>
      </c>
      <c r="B801" s="8" t="s">
        <v>1477</v>
      </c>
      <c r="C801" s="8" t="s">
        <v>1478</v>
      </c>
      <c r="D801" s="26" t="s">
        <v>1479</v>
      </c>
      <c r="E801" s="26"/>
      <c r="F801" s="26"/>
      <c r="G801" s="26"/>
      <c r="H801" s="26"/>
      <c r="I801" s="26"/>
      <c r="J801" s="26"/>
      <c r="K801" s="27">
        <f ca="1">SUM(K803:K804)</f>
        <v>0</v>
      </c>
      <c r="L801" s="28">
        <f ca="1">ROUND(631.770*(1+M2/100),2)</f>
        <v>0</v>
      </c>
      <c r="M801" s="28">
        <f ca="1">ROUND(K801*L801,2)</f>
        <v>0</v>
      </c>
    </row>
    <row r="802" spans="1:13" ht="15.12" thickBot="1" customHeight="1">
      <c r="A802" s="29"/>
      <c r="B802" s="29"/>
      <c r="C802" s="29"/>
      <c r="D802" s="29"/>
      <c r="E802" s="30"/>
      <c r="F802" s="32" t="s">
        <v>1480</v>
      </c>
      <c r="G802" s="32" t="s">
        <v>1481</v>
      </c>
      <c r="H802" s="32" t="s">
        <v>1482</v>
      </c>
      <c r="I802" s="32" t="s">
        <v>1483</v>
      </c>
      <c r="J802" s="32" t="s">
        <v>1484</v>
      </c>
      <c r="K802" s="32" t="s">
        <v>1485</v>
      </c>
      <c r="L802" s="29"/>
      <c r="M802" s="29"/>
    </row>
    <row r="803" spans="1:13" ht="15.12" thickBot="1" customHeight="1">
      <c r="A803" s="29"/>
      <c r="B803" s="29"/>
      <c r="C803" s="29"/>
      <c r="D803" s="33"/>
      <c r="E803" s="34" t="s">
        <v>1486</v>
      </c>
      <c r="F803" s="35">
        <v>2</v>
      </c>
      <c r="G803" s="36"/>
      <c r="H803" s="36"/>
      <c r="I803" s="36"/>
      <c r="J803" s="38">
        <f ca="1">ROUND(F803,3)</f>
        <v>0</v>
      </c>
      <c r="K803" s="39"/>
      <c r="L803" s="29"/>
      <c r="M803" s="29"/>
    </row>
    <row r="804" spans="1:13" ht="15.12" thickBot="1" customHeight="1">
      <c r="A804" s="29"/>
      <c r="B804" s="29"/>
      <c r="C804" s="29"/>
      <c r="D804" s="33"/>
      <c r="E804" s="8" t="s">
        <v>1487</v>
      </c>
      <c r="F804" s="6">
        <v>1</v>
      </c>
      <c r="G804" s="27"/>
      <c r="H804" s="27"/>
      <c r="I804" s="27"/>
      <c r="J804" s="37">
        <f ca="1">ROUND(F804,3)</f>
        <v>0</v>
      </c>
      <c r="K804" s="40">
        <f ca="1">SUM(J803:J804)</f>
        <v>0</v>
      </c>
      <c r="L804" s="29"/>
      <c r="M804" s="29"/>
    </row>
    <row r="805" spans="1:13" ht="15.48" thickBot="1" customHeight="1">
      <c r="A805" s="42"/>
      <c r="B805" s="42"/>
      <c r="C805" s="42"/>
      <c r="D805" s="43" t="s">
        <v>1488</v>
      </c>
      <c r="E805" s="44"/>
      <c r="F805" s="44"/>
      <c r="G805" s="44"/>
      <c r="H805" s="44"/>
      <c r="I805" s="44"/>
      <c r="J805" s="44"/>
      <c r="K805" s="44"/>
      <c r="L805" s="45">
        <f ca="1">M798+M801</f>
        <v>0</v>
      </c>
      <c r="M805" s="45">
        <f ca="1">ROUND(L805,2)</f>
        <v>0</v>
      </c>
    </row>
    <row r="806" spans="1:13" ht="15.48" thickBot="1" customHeight="1">
      <c r="A806" s="46" t="s">
        <v>1489</v>
      </c>
      <c r="B806" s="46" t="s">
        <v>1490</v>
      </c>
      <c r="C806" s="47"/>
      <c r="D806" s="48" t="s">
        <v>1491</v>
      </c>
      <c r="E806" s="48"/>
      <c r="F806" s="48"/>
      <c r="G806" s="48"/>
      <c r="H806" s="48"/>
      <c r="I806" s="48"/>
      <c r="J806" s="48"/>
      <c r="K806" s="47"/>
      <c r="L806" s="49">
        <f ca="1">L850</f>
        <v>0</v>
      </c>
      <c r="M806" s="49">
        <f ca="1">ROUND(L806,2)</f>
        <v>0</v>
      </c>
    </row>
    <row r="807" spans="1:13" ht="30.60" thickBot="1" customHeight="1">
      <c r="A807" s="15" t="s">
        <v>1492</v>
      </c>
      <c r="B807" s="8" t="s">
        <v>1493</v>
      </c>
      <c r="C807" s="8" t="s">
        <v>1494</v>
      </c>
      <c r="D807" s="26" t="s">
        <v>1495</v>
      </c>
      <c r="E807" s="26"/>
      <c r="F807" s="26"/>
      <c r="G807" s="26"/>
      <c r="H807" s="26"/>
      <c r="I807" s="26"/>
      <c r="J807" s="26"/>
      <c r="K807" s="27">
        <f ca="1">SUM(K809:K809)</f>
        <v>0</v>
      </c>
      <c r="L807" s="28">
        <f ca="1">ROUND(1326.690*(1+M2/100),2)</f>
        <v>0</v>
      </c>
      <c r="M807" s="28">
        <f ca="1">ROUND(K807*L807,2)</f>
        <v>0</v>
      </c>
    </row>
    <row r="808" spans="1:13" ht="15.12" thickBot="1" customHeight="1">
      <c r="A808" s="29"/>
      <c r="B808" s="29"/>
      <c r="C808" s="29"/>
      <c r="D808" s="29"/>
      <c r="E808" s="30"/>
      <c r="F808" s="32" t="s">
        <v>1496</v>
      </c>
      <c r="G808" s="32" t="s">
        <v>1497</v>
      </c>
      <c r="H808" s="32" t="s">
        <v>1498</v>
      </c>
      <c r="I808" s="32" t="s">
        <v>1499</v>
      </c>
      <c r="J808" s="32" t="s">
        <v>1500</v>
      </c>
      <c r="K808" s="32" t="s">
        <v>1501</v>
      </c>
      <c r="L808" s="29"/>
      <c r="M808" s="29"/>
    </row>
    <row r="809" spans="1:13" ht="15.12" thickBot="1" customHeight="1">
      <c r="A809" s="29"/>
      <c r="B809" s="29"/>
      <c r="C809" s="29"/>
      <c r="D809" s="33"/>
      <c r="E809" s="34"/>
      <c r="F809" s="35">
        <v>1</v>
      </c>
      <c r="G809" s="36"/>
      <c r="H809" s="36"/>
      <c r="I809" s="36"/>
      <c r="J809" s="38">
        <f ca="1">ROUND(F809,3)</f>
        <v>0</v>
      </c>
      <c r="K809" s="41">
        <f ca="1">SUM(J809:J809)</f>
        <v>0</v>
      </c>
      <c r="L809" s="29"/>
      <c r="M809" s="29"/>
    </row>
    <row r="810" spans="1:13" ht="30.60" thickBot="1" customHeight="1">
      <c r="A810" s="15" t="s">
        <v>1502</v>
      </c>
      <c r="B810" s="8" t="s">
        <v>1503</v>
      </c>
      <c r="C810" s="8" t="s">
        <v>1504</v>
      </c>
      <c r="D810" s="26" t="s">
        <v>1505</v>
      </c>
      <c r="E810" s="26"/>
      <c r="F810" s="26"/>
      <c r="G810" s="26"/>
      <c r="H810" s="26"/>
      <c r="I810" s="26"/>
      <c r="J810" s="26"/>
      <c r="K810" s="27">
        <f ca="1">SUM(K812:K812)</f>
        <v>0</v>
      </c>
      <c r="L810" s="28">
        <f ca="1">ROUND(3579.240*(1+M2/100),2)</f>
        <v>0</v>
      </c>
      <c r="M810" s="28">
        <f ca="1">ROUND(K810*L810,2)</f>
        <v>0</v>
      </c>
    </row>
    <row r="811" spans="1:13" ht="15.12" thickBot="1" customHeight="1">
      <c r="A811" s="29"/>
      <c r="B811" s="29"/>
      <c r="C811" s="29"/>
      <c r="D811" s="29"/>
      <c r="E811" s="30"/>
      <c r="F811" s="32" t="s">
        <v>1506</v>
      </c>
      <c r="G811" s="32" t="s">
        <v>1507</v>
      </c>
      <c r="H811" s="32" t="s">
        <v>1508</v>
      </c>
      <c r="I811" s="32" t="s">
        <v>1509</v>
      </c>
      <c r="J811" s="32" t="s">
        <v>1510</v>
      </c>
      <c r="K811" s="32" t="s">
        <v>1511</v>
      </c>
      <c r="L811" s="29"/>
      <c r="M811" s="29"/>
    </row>
    <row r="812" spans="1:13" ht="15.12" thickBot="1" customHeight="1">
      <c r="A812" s="29"/>
      <c r="B812" s="29"/>
      <c r="C812" s="29"/>
      <c r="D812" s="33"/>
      <c r="E812" s="34"/>
      <c r="F812" s="35">
        <v>1</v>
      </c>
      <c r="G812" s="36"/>
      <c r="H812" s="36"/>
      <c r="I812" s="36"/>
      <c r="J812" s="38">
        <f ca="1">ROUND(F812,3)</f>
        <v>0</v>
      </c>
      <c r="K812" s="41">
        <f ca="1">SUM(J812:J812)</f>
        <v>0</v>
      </c>
      <c r="L812" s="29"/>
      <c r="M812" s="29"/>
    </row>
    <row r="813" spans="1:13" ht="30.60" thickBot="1" customHeight="1">
      <c r="A813" s="15" t="s">
        <v>1512</v>
      </c>
      <c r="B813" s="8" t="s">
        <v>1513</v>
      </c>
      <c r="C813" s="8" t="s">
        <v>1514</v>
      </c>
      <c r="D813" s="26" t="s">
        <v>1515</v>
      </c>
      <c r="E813" s="26"/>
      <c r="F813" s="26"/>
      <c r="G813" s="26"/>
      <c r="H813" s="26"/>
      <c r="I813" s="26"/>
      <c r="J813" s="26"/>
      <c r="K813" s="27">
        <f ca="1">SUM(K815:K815)</f>
        <v>0</v>
      </c>
      <c r="L813" s="28">
        <f ca="1">ROUND(3202.580*(1+M2/100),2)</f>
        <v>0</v>
      </c>
      <c r="M813" s="28">
        <f ca="1">ROUND(K813*L813,2)</f>
        <v>0</v>
      </c>
    </row>
    <row r="814" spans="1:13" ht="15.12" thickBot="1" customHeight="1">
      <c r="A814" s="29"/>
      <c r="B814" s="29"/>
      <c r="C814" s="29"/>
      <c r="D814" s="29"/>
      <c r="E814" s="30"/>
      <c r="F814" s="32" t="s">
        <v>1516</v>
      </c>
      <c r="G814" s="32" t="s">
        <v>1517</v>
      </c>
      <c r="H814" s="32" t="s">
        <v>1518</v>
      </c>
      <c r="I814" s="32" t="s">
        <v>1519</v>
      </c>
      <c r="J814" s="32" t="s">
        <v>1520</v>
      </c>
      <c r="K814" s="32" t="s">
        <v>1521</v>
      </c>
      <c r="L814" s="29"/>
      <c r="M814" s="29"/>
    </row>
    <row r="815" spans="1:13" ht="15.12" thickBot="1" customHeight="1">
      <c r="A815" s="29"/>
      <c r="B815" s="29"/>
      <c r="C815" s="29"/>
      <c r="D815" s="33"/>
      <c r="E815" s="34"/>
      <c r="F815" s="35">
        <v>1</v>
      </c>
      <c r="G815" s="36"/>
      <c r="H815" s="36"/>
      <c r="I815" s="36"/>
      <c r="J815" s="38">
        <f ca="1">ROUND(F815,3)</f>
        <v>0</v>
      </c>
      <c r="K815" s="41">
        <f ca="1">SUM(J815:J815)</f>
        <v>0</v>
      </c>
      <c r="L815" s="29"/>
      <c r="M815" s="29"/>
    </row>
    <row r="816" spans="1:13" ht="30.60" thickBot="1" customHeight="1">
      <c r="A816" s="15" t="s">
        <v>1522</v>
      </c>
      <c r="B816" s="8" t="s">
        <v>1523</v>
      </c>
      <c r="C816" s="8" t="s">
        <v>1524</v>
      </c>
      <c r="D816" s="26" t="s">
        <v>1525</v>
      </c>
      <c r="E816" s="26"/>
      <c r="F816" s="26"/>
      <c r="G816" s="26"/>
      <c r="H816" s="26"/>
      <c r="I816" s="26"/>
      <c r="J816" s="26"/>
      <c r="K816" s="27">
        <f ca="1">SUM(K818:K818)</f>
        <v>0</v>
      </c>
      <c r="L816" s="28">
        <f ca="1">ROUND(3642.840*(1+M2/100),2)</f>
        <v>0</v>
      </c>
      <c r="M816" s="28">
        <f ca="1">ROUND(K816*L816,2)</f>
        <v>0</v>
      </c>
    </row>
    <row r="817" spans="1:13" ht="15.12" thickBot="1" customHeight="1">
      <c r="A817" s="29"/>
      <c r="B817" s="29"/>
      <c r="C817" s="29"/>
      <c r="D817" s="29"/>
      <c r="E817" s="30"/>
      <c r="F817" s="32" t="s">
        <v>1526</v>
      </c>
      <c r="G817" s="32" t="s">
        <v>1527</v>
      </c>
      <c r="H817" s="32" t="s">
        <v>1528</v>
      </c>
      <c r="I817" s="32" t="s">
        <v>1529</v>
      </c>
      <c r="J817" s="32" t="s">
        <v>1530</v>
      </c>
      <c r="K817" s="32" t="s">
        <v>1531</v>
      </c>
      <c r="L817" s="29"/>
      <c r="M817" s="29"/>
    </row>
    <row r="818" spans="1:13" ht="15.12" thickBot="1" customHeight="1">
      <c r="A818" s="29"/>
      <c r="B818" s="29"/>
      <c r="C818" s="29"/>
      <c r="D818" s="33"/>
      <c r="E818" s="34"/>
      <c r="F818" s="35">
        <v>3</v>
      </c>
      <c r="G818" s="36"/>
      <c r="H818" s="36"/>
      <c r="I818" s="36"/>
      <c r="J818" s="38">
        <f ca="1">ROUND(F818,3)</f>
        <v>0</v>
      </c>
      <c r="K818" s="41">
        <f ca="1">SUM(J818:J818)</f>
        <v>0</v>
      </c>
      <c r="L818" s="29"/>
      <c r="M818" s="29"/>
    </row>
    <row r="819" spans="1:13" ht="30.60" thickBot="1" customHeight="1">
      <c r="A819" s="15" t="s">
        <v>1532</v>
      </c>
      <c r="B819" s="8" t="s">
        <v>1533</v>
      </c>
      <c r="C819" s="8" t="s">
        <v>1534</v>
      </c>
      <c r="D819" s="26" t="s">
        <v>1535</v>
      </c>
      <c r="E819" s="26"/>
      <c r="F819" s="26"/>
      <c r="G819" s="26"/>
      <c r="H819" s="26"/>
      <c r="I819" s="26"/>
      <c r="J819" s="26"/>
      <c r="K819" s="27">
        <f ca="1">SUM(K821:K821)</f>
        <v>0</v>
      </c>
      <c r="L819" s="28">
        <f ca="1">ROUND(2171.270*(1+M2/100),2)</f>
        <v>0</v>
      </c>
      <c r="M819" s="28">
        <f ca="1">ROUND(K819*L819,2)</f>
        <v>0</v>
      </c>
    </row>
    <row r="820" spans="1:13" ht="15.12" thickBot="1" customHeight="1">
      <c r="A820" s="29"/>
      <c r="B820" s="29"/>
      <c r="C820" s="29"/>
      <c r="D820" s="29"/>
      <c r="E820" s="30"/>
      <c r="F820" s="32" t="s">
        <v>1536</v>
      </c>
      <c r="G820" s="32" t="s">
        <v>1537</v>
      </c>
      <c r="H820" s="32" t="s">
        <v>1538</v>
      </c>
      <c r="I820" s="32" t="s">
        <v>1539</v>
      </c>
      <c r="J820" s="32" t="s">
        <v>1540</v>
      </c>
      <c r="K820" s="32" t="s">
        <v>1541</v>
      </c>
      <c r="L820" s="29"/>
      <c r="M820" s="29"/>
    </row>
    <row r="821" spans="1:13" ht="15.12" thickBot="1" customHeight="1">
      <c r="A821" s="29"/>
      <c r="B821" s="29"/>
      <c r="C821" s="29"/>
      <c r="D821" s="33"/>
      <c r="E821" s="34"/>
      <c r="F821" s="35">
        <v>1</v>
      </c>
      <c r="G821" s="36"/>
      <c r="H821" s="36"/>
      <c r="I821" s="36"/>
      <c r="J821" s="38">
        <f ca="1">ROUND(F821,3)</f>
        <v>0</v>
      </c>
      <c r="K821" s="41">
        <f ca="1">SUM(J821:J821)</f>
        <v>0</v>
      </c>
      <c r="L821" s="29"/>
      <c r="M821" s="29"/>
    </row>
    <row r="822" spans="1:13" ht="30.60" thickBot="1" customHeight="1">
      <c r="A822" s="15" t="s">
        <v>1542</v>
      </c>
      <c r="B822" s="8" t="s">
        <v>1543</v>
      </c>
      <c r="C822" s="8" t="s">
        <v>1544</v>
      </c>
      <c r="D822" s="26" t="s">
        <v>1545</v>
      </c>
      <c r="E822" s="26"/>
      <c r="F822" s="26"/>
      <c r="G822" s="26"/>
      <c r="H822" s="26"/>
      <c r="I822" s="26"/>
      <c r="J822" s="26"/>
      <c r="K822" s="27">
        <f ca="1">SUM(K824:K824)</f>
        <v>0</v>
      </c>
      <c r="L822" s="28">
        <f ca="1">ROUND(2288.920*(1+M2/100),2)</f>
        <v>0</v>
      </c>
      <c r="M822" s="28">
        <f ca="1">ROUND(K822*L822,2)</f>
        <v>0</v>
      </c>
    </row>
    <row r="823" spans="1:13" ht="15.12" thickBot="1" customHeight="1">
      <c r="A823" s="29"/>
      <c r="B823" s="29"/>
      <c r="C823" s="29"/>
      <c r="D823" s="29"/>
      <c r="E823" s="30"/>
      <c r="F823" s="32" t="s">
        <v>1546</v>
      </c>
      <c r="G823" s="32" t="s">
        <v>1547</v>
      </c>
      <c r="H823" s="32" t="s">
        <v>1548</v>
      </c>
      <c r="I823" s="32" t="s">
        <v>1549</v>
      </c>
      <c r="J823" s="32" t="s">
        <v>1550</v>
      </c>
      <c r="K823" s="32" t="s">
        <v>1551</v>
      </c>
      <c r="L823" s="29"/>
      <c r="M823" s="29"/>
    </row>
    <row r="824" spans="1:13" ht="15.12" thickBot="1" customHeight="1">
      <c r="A824" s="29"/>
      <c r="B824" s="29"/>
      <c r="C824" s="29"/>
      <c r="D824" s="33"/>
      <c r="E824" s="34"/>
      <c r="F824" s="35">
        <v>1</v>
      </c>
      <c r="G824" s="36"/>
      <c r="H824" s="36"/>
      <c r="I824" s="36"/>
      <c r="J824" s="38">
        <f ca="1">ROUND(F824,3)</f>
        <v>0</v>
      </c>
      <c r="K824" s="41">
        <f ca="1">SUM(J824:J824)</f>
        <v>0</v>
      </c>
      <c r="L824" s="29"/>
      <c r="M824" s="29"/>
    </row>
    <row r="825" spans="1:13" ht="30.60" thickBot="1" customHeight="1">
      <c r="A825" s="15" t="s">
        <v>1552</v>
      </c>
      <c r="B825" s="8" t="s">
        <v>1553</v>
      </c>
      <c r="C825" s="8" t="s">
        <v>1554</v>
      </c>
      <c r="D825" s="26" t="s">
        <v>1555</v>
      </c>
      <c r="E825" s="26"/>
      <c r="F825" s="26"/>
      <c r="G825" s="26"/>
      <c r="H825" s="26"/>
      <c r="I825" s="26"/>
      <c r="J825" s="26"/>
      <c r="K825" s="27">
        <f ca="1">SUM(K827:K827)</f>
        <v>0</v>
      </c>
      <c r="L825" s="28">
        <f ca="1">ROUND(8609.190*(1+M2/100),2)</f>
        <v>0</v>
      </c>
      <c r="M825" s="28">
        <f ca="1">ROUND(K825*L825,2)</f>
        <v>0</v>
      </c>
    </row>
    <row r="826" spans="1:13" ht="15.12" thickBot="1" customHeight="1">
      <c r="A826" s="29"/>
      <c r="B826" s="29"/>
      <c r="C826" s="29"/>
      <c r="D826" s="29"/>
      <c r="E826" s="30"/>
      <c r="F826" s="32" t="s">
        <v>1556</v>
      </c>
      <c r="G826" s="32" t="s">
        <v>1557</v>
      </c>
      <c r="H826" s="32" t="s">
        <v>1558</v>
      </c>
      <c r="I826" s="32" t="s">
        <v>1559</v>
      </c>
      <c r="J826" s="32" t="s">
        <v>1560</v>
      </c>
      <c r="K826" s="32" t="s">
        <v>1561</v>
      </c>
      <c r="L826" s="29"/>
      <c r="M826" s="29"/>
    </row>
    <row r="827" spans="1:13" ht="15.12" thickBot="1" customHeight="1">
      <c r="A827" s="29"/>
      <c r="B827" s="29"/>
      <c r="C827" s="29"/>
      <c r="D827" s="33"/>
      <c r="E827" s="34"/>
      <c r="F827" s="35">
        <v>1</v>
      </c>
      <c r="G827" s="36"/>
      <c r="H827" s="36"/>
      <c r="I827" s="36"/>
      <c r="J827" s="38">
        <f ca="1">ROUND(F827,3)</f>
        <v>0</v>
      </c>
      <c r="K827" s="41">
        <f ca="1">SUM(J827:J827)</f>
        <v>0</v>
      </c>
      <c r="L827" s="29"/>
      <c r="M827" s="29"/>
    </row>
    <row r="828" spans="1:13" ht="30.60" thickBot="1" customHeight="1">
      <c r="A828" s="15" t="s">
        <v>1562</v>
      </c>
      <c r="B828" s="8" t="s">
        <v>1563</v>
      </c>
      <c r="C828" s="8" t="s">
        <v>1564</v>
      </c>
      <c r="D828" s="26" t="s">
        <v>1565</v>
      </c>
      <c r="E828" s="26"/>
      <c r="F828" s="26"/>
      <c r="G828" s="26"/>
      <c r="H828" s="26"/>
      <c r="I828" s="26"/>
      <c r="J828" s="26"/>
      <c r="K828" s="27">
        <f ca="1">SUM(K830:K830)</f>
        <v>0</v>
      </c>
      <c r="L828" s="28">
        <f ca="1">ROUND(4316.630*(1+M2/100),2)</f>
        <v>0</v>
      </c>
      <c r="M828" s="28">
        <f ca="1">ROUND(K828*L828,2)</f>
        <v>0</v>
      </c>
    </row>
    <row r="829" spans="1:13" ht="15.12" thickBot="1" customHeight="1">
      <c r="A829" s="29"/>
      <c r="B829" s="29"/>
      <c r="C829" s="29"/>
      <c r="D829" s="29"/>
      <c r="E829" s="30"/>
      <c r="F829" s="32" t="s">
        <v>1566</v>
      </c>
      <c r="G829" s="32" t="s">
        <v>1567</v>
      </c>
      <c r="H829" s="32" t="s">
        <v>1568</v>
      </c>
      <c r="I829" s="32" t="s">
        <v>1569</v>
      </c>
      <c r="J829" s="32" t="s">
        <v>1570</v>
      </c>
      <c r="K829" s="32" t="s">
        <v>1571</v>
      </c>
      <c r="L829" s="29"/>
      <c r="M829" s="29"/>
    </row>
    <row r="830" spans="1:13" ht="15.12" thickBot="1" customHeight="1">
      <c r="A830" s="29"/>
      <c r="B830" s="29"/>
      <c r="C830" s="29"/>
      <c r="D830" s="33"/>
      <c r="E830" s="34"/>
      <c r="F830" s="35">
        <v>1</v>
      </c>
      <c r="G830" s="36"/>
      <c r="H830" s="36"/>
      <c r="I830" s="36"/>
      <c r="J830" s="38">
        <f ca="1">ROUND(F830,3)</f>
        <v>0</v>
      </c>
      <c r="K830" s="41">
        <f ca="1">SUM(J830:J830)</f>
        <v>0</v>
      </c>
      <c r="L830" s="29"/>
      <c r="M830" s="29"/>
    </row>
    <row r="831" spans="1:13" ht="30.60" thickBot="1" customHeight="1">
      <c r="A831" s="15" t="s">
        <v>1572</v>
      </c>
      <c r="B831" s="8" t="s">
        <v>1573</v>
      </c>
      <c r="C831" s="8" t="s">
        <v>1574</v>
      </c>
      <c r="D831" s="26" t="s">
        <v>1575</v>
      </c>
      <c r="E831" s="26"/>
      <c r="F831" s="26"/>
      <c r="G831" s="26"/>
      <c r="H831" s="26"/>
      <c r="I831" s="26"/>
      <c r="J831" s="26"/>
      <c r="K831" s="27">
        <f ca="1">SUM(K833:K833)</f>
        <v>0</v>
      </c>
      <c r="L831" s="28">
        <f ca="1">ROUND(1393.050*(1+M2/100),2)</f>
        <v>0</v>
      </c>
      <c r="M831" s="28">
        <f ca="1">ROUND(K831*L831,2)</f>
        <v>0</v>
      </c>
    </row>
    <row r="832" spans="1:13" ht="15.12" thickBot="1" customHeight="1">
      <c r="A832" s="29"/>
      <c r="B832" s="29"/>
      <c r="C832" s="29"/>
      <c r="D832" s="29"/>
      <c r="E832" s="30"/>
      <c r="F832" s="32" t="s">
        <v>1576</v>
      </c>
      <c r="G832" s="32" t="s">
        <v>1577</v>
      </c>
      <c r="H832" s="32" t="s">
        <v>1578</v>
      </c>
      <c r="I832" s="32" t="s">
        <v>1579</v>
      </c>
      <c r="J832" s="32" t="s">
        <v>1580</v>
      </c>
      <c r="K832" s="32" t="s">
        <v>1581</v>
      </c>
      <c r="L832" s="29"/>
      <c r="M832" s="29"/>
    </row>
    <row r="833" spans="1:13" ht="15.12" thickBot="1" customHeight="1">
      <c r="A833" s="29"/>
      <c r="B833" s="29"/>
      <c r="C833" s="29"/>
      <c r="D833" s="33"/>
      <c r="E833" s="34"/>
      <c r="F833" s="35">
        <v>1</v>
      </c>
      <c r="G833" s="36"/>
      <c r="H833" s="36"/>
      <c r="I833" s="36"/>
      <c r="J833" s="38">
        <f ca="1">ROUND(F833,3)</f>
        <v>0</v>
      </c>
      <c r="K833" s="41">
        <f ca="1">SUM(J833:J833)</f>
        <v>0</v>
      </c>
      <c r="L833" s="29"/>
      <c r="M833" s="29"/>
    </row>
    <row r="834" spans="1:13" ht="30.60" thickBot="1" customHeight="1">
      <c r="A834" s="15" t="s">
        <v>1582</v>
      </c>
      <c r="B834" s="8" t="s">
        <v>1583</v>
      </c>
      <c r="C834" s="8" t="s">
        <v>1584</v>
      </c>
      <c r="D834" s="26" t="s">
        <v>1585</v>
      </c>
      <c r="E834" s="26"/>
      <c r="F834" s="26"/>
      <c r="G834" s="26"/>
      <c r="H834" s="26"/>
      <c r="I834" s="26"/>
      <c r="J834" s="26"/>
      <c r="K834" s="27">
        <f ca="1">SUM(K836:K836)</f>
        <v>0</v>
      </c>
      <c r="L834" s="28">
        <f ca="1">ROUND(3606.940*(1+M2/100),2)</f>
        <v>0</v>
      </c>
      <c r="M834" s="28">
        <f ca="1">ROUND(K834*L834,2)</f>
        <v>0</v>
      </c>
    </row>
    <row r="835" spans="1:13" ht="15.12" thickBot="1" customHeight="1">
      <c r="A835" s="29"/>
      <c r="B835" s="29"/>
      <c r="C835" s="29"/>
      <c r="D835" s="29"/>
      <c r="E835" s="30"/>
      <c r="F835" s="32" t="s">
        <v>1586</v>
      </c>
      <c r="G835" s="32" t="s">
        <v>1587</v>
      </c>
      <c r="H835" s="32" t="s">
        <v>1588</v>
      </c>
      <c r="I835" s="32" t="s">
        <v>1589</v>
      </c>
      <c r="J835" s="32" t="s">
        <v>1590</v>
      </c>
      <c r="K835" s="32" t="s">
        <v>1591</v>
      </c>
      <c r="L835" s="29"/>
      <c r="M835" s="29"/>
    </row>
    <row r="836" spans="1:13" ht="15.12" thickBot="1" customHeight="1">
      <c r="A836" s="29"/>
      <c r="B836" s="29"/>
      <c r="C836" s="29"/>
      <c r="D836" s="33"/>
      <c r="E836" s="34"/>
      <c r="F836" s="35">
        <v>2</v>
      </c>
      <c r="G836" s="36"/>
      <c r="H836" s="36"/>
      <c r="I836" s="36"/>
      <c r="J836" s="38">
        <f ca="1">ROUND(F836,3)</f>
        <v>0</v>
      </c>
      <c r="K836" s="41">
        <f ca="1">SUM(J836:J836)</f>
        <v>0</v>
      </c>
      <c r="L836" s="29"/>
      <c r="M836" s="29"/>
    </row>
    <row r="837" spans="1:13" ht="39.84" thickBot="1" customHeight="1">
      <c r="A837" s="15" t="s">
        <v>1592</v>
      </c>
      <c r="B837" s="8" t="s">
        <v>1593</v>
      </c>
      <c r="C837" s="8" t="s">
        <v>1594</v>
      </c>
      <c r="D837" s="26" t="s">
        <v>1595</v>
      </c>
      <c r="E837" s="26"/>
      <c r="F837" s="26"/>
      <c r="G837" s="26"/>
      <c r="H837" s="26"/>
      <c r="I837" s="26"/>
      <c r="J837" s="26"/>
      <c r="K837" s="27">
        <f ca="1">SUM(K839:K839)</f>
        <v>0</v>
      </c>
      <c r="L837" s="28">
        <f ca="1">ROUND(2243.670*(1+M2/100),2)</f>
        <v>0</v>
      </c>
      <c r="M837" s="28">
        <f ca="1">ROUND(K837*L837,2)</f>
        <v>0</v>
      </c>
    </row>
    <row r="838" spans="1:13" ht="15.12" thickBot="1" customHeight="1">
      <c r="A838" s="29"/>
      <c r="B838" s="29"/>
      <c r="C838" s="29"/>
      <c r="D838" s="29"/>
      <c r="E838" s="30"/>
      <c r="F838" s="32" t="s">
        <v>1596</v>
      </c>
      <c r="G838" s="32" t="s">
        <v>1597</v>
      </c>
      <c r="H838" s="32" t="s">
        <v>1598</v>
      </c>
      <c r="I838" s="32" t="s">
        <v>1599</v>
      </c>
      <c r="J838" s="32" t="s">
        <v>1600</v>
      </c>
      <c r="K838" s="32" t="s">
        <v>1601</v>
      </c>
      <c r="L838" s="29"/>
      <c r="M838" s="29"/>
    </row>
    <row r="839" spans="1:13" ht="15.12" thickBot="1" customHeight="1">
      <c r="A839" s="29"/>
      <c r="B839" s="29"/>
      <c r="C839" s="29"/>
      <c r="D839" s="33"/>
      <c r="E839" s="34" t="s">
        <v>1602</v>
      </c>
      <c r="F839" s="35">
        <v>1</v>
      </c>
      <c r="G839" s="36"/>
      <c r="H839" s="36"/>
      <c r="I839" s="36"/>
      <c r="J839" s="38">
        <f ca="1">ROUND(F839,3)</f>
        <v>0</v>
      </c>
      <c r="K839" s="41">
        <f ca="1">SUM(J839:J839)</f>
        <v>0</v>
      </c>
      <c r="L839" s="29"/>
      <c r="M839" s="29"/>
    </row>
    <row r="840" spans="1:13" ht="39.84" thickBot="1" customHeight="1">
      <c r="A840" s="15" t="s">
        <v>1603</v>
      </c>
      <c r="B840" s="8" t="s">
        <v>1604</v>
      </c>
      <c r="C840" s="8" t="s">
        <v>1605</v>
      </c>
      <c r="D840" s="26" t="s">
        <v>1606</v>
      </c>
      <c r="E840" s="26"/>
      <c r="F840" s="26"/>
      <c r="G840" s="26"/>
      <c r="H840" s="26"/>
      <c r="I840" s="26"/>
      <c r="J840" s="26"/>
      <c r="K840" s="27">
        <f ca="1">SUM(K842:K842)</f>
        <v>0</v>
      </c>
      <c r="L840" s="28">
        <f ca="1">ROUND(914.900*(1+M2/100),2)</f>
        <v>0</v>
      </c>
      <c r="M840" s="28">
        <f ca="1">ROUND(K840*L840,2)</f>
        <v>0</v>
      </c>
    </row>
    <row r="841" spans="1:13" ht="15.12" thickBot="1" customHeight="1">
      <c r="A841" s="29"/>
      <c r="B841" s="29"/>
      <c r="C841" s="29"/>
      <c r="D841" s="29"/>
      <c r="E841" s="30"/>
      <c r="F841" s="32" t="s">
        <v>1607</v>
      </c>
      <c r="G841" s="32" t="s">
        <v>1608</v>
      </c>
      <c r="H841" s="32" t="s">
        <v>1609</v>
      </c>
      <c r="I841" s="32" t="s">
        <v>1610</v>
      </c>
      <c r="J841" s="32" t="s">
        <v>1611</v>
      </c>
      <c r="K841" s="32" t="s">
        <v>1612</v>
      </c>
      <c r="L841" s="29"/>
      <c r="M841" s="29"/>
    </row>
    <row r="842" spans="1:13" ht="15.12" thickBot="1" customHeight="1">
      <c r="A842" s="29"/>
      <c r="B842" s="29"/>
      <c r="C842" s="29"/>
      <c r="D842" s="33"/>
      <c r="E842" s="34" t="s">
        <v>1613</v>
      </c>
      <c r="F842" s="35">
        <v>1</v>
      </c>
      <c r="G842" s="36"/>
      <c r="H842" s="36"/>
      <c r="I842" s="36"/>
      <c r="J842" s="38">
        <f ca="1">ROUND(F842,3)</f>
        <v>0</v>
      </c>
      <c r="K842" s="41">
        <f ca="1">SUM(J842:J842)</f>
        <v>0</v>
      </c>
      <c r="L842" s="29"/>
      <c r="M842" s="29"/>
    </row>
    <row r="843" spans="1:13" ht="39.84" thickBot="1" customHeight="1">
      <c r="A843" s="15" t="s">
        <v>1614</v>
      </c>
      <c r="B843" s="8" t="s">
        <v>1615</v>
      </c>
      <c r="C843" s="8" t="s">
        <v>1616</v>
      </c>
      <c r="D843" s="26" t="s">
        <v>1617</v>
      </c>
      <c r="E843" s="26"/>
      <c r="F843" s="26"/>
      <c r="G843" s="26"/>
      <c r="H843" s="26"/>
      <c r="I843" s="26"/>
      <c r="J843" s="26"/>
      <c r="K843" s="27">
        <f ca="1">SUM(K845:K845)</f>
        <v>0</v>
      </c>
      <c r="L843" s="28">
        <f ca="1">ROUND(85.800*(1+M2/100),2)</f>
        <v>0</v>
      </c>
      <c r="M843" s="28">
        <f ca="1">ROUND(K843*L843,2)</f>
        <v>0</v>
      </c>
    </row>
    <row r="844" spans="1:13" ht="15.12" thickBot="1" customHeight="1">
      <c r="A844" s="29"/>
      <c r="B844" s="29"/>
      <c r="C844" s="29"/>
      <c r="D844" s="29"/>
      <c r="E844" s="30"/>
      <c r="F844" s="32" t="s">
        <v>1618</v>
      </c>
      <c r="G844" s="32" t="s">
        <v>1619</v>
      </c>
      <c r="H844" s="32" t="s">
        <v>1620</v>
      </c>
      <c r="I844" s="32" t="s">
        <v>1621</v>
      </c>
      <c r="J844" s="32" t="s">
        <v>1622</v>
      </c>
      <c r="K844" s="32" t="s">
        <v>1623</v>
      </c>
      <c r="L844" s="29"/>
      <c r="M844" s="29"/>
    </row>
    <row r="845" spans="1:13" ht="15.12" thickBot="1" customHeight="1">
      <c r="A845" s="29"/>
      <c r="B845" s="29"/>
      <c r="C845" s="29"/>
      <c r="D845" s="33"/>
      <c r="E845" s="34" t="s">
        <v>1624</v>
      </c>
      <c r="F845" s="35">
        <v>1</v>
      </c>
      <c r="G845" s="36"/>
      <c r="H845" s="36"/>
      <c r="I845" s="36"/>
      <c r="J845" s="38">
        <f ca="1">ROUND(F845,3)</f>
        <v>0</v>
      </c>
      <c r="K845" s="41">
        <f ca="1">SUM(J845:J845)</f>
        <v>0</v>
      </c>
      <c r="L845" s="29"/>
      <c r="M845" s="29"/>
    </row>
    <row r="846" spans="1:13" ht="39.84" thickBot="1" customHeight="1">
      <c r="A846" s="15" t="s">
        <v>1625</v>
      </c>
      <c r="B846" s="8" t="s">
        <v>1626</v>
      </c>
      <c r="C846" s="8" t="s">
        <v>1627</v>
      </c>
      <c r="D846" s="26" t="s">
        <v>1628</v>
      </c>
      <c r="E846" s="26"/>
      <c r="F846" s="26"/>
      <c r="G846" s="26"/>
      <c r="H846" s="26"/>
      <c r="I846" s="26"/>
      <c r="J846" s="26"/>
      <c r="K846" s="27">
        <f ca="1">SUM(K848:K849)</f>
        <v>0</v>
      </c>
      <c r="L846" s="28">
        <f ca="1">ROUND(422.960*(1+M2/100),2)</f>
        <v>0</v>
      </c>
      <c r="M846" s="28">
        <f ca="1">ROUND(K846*L846,2)</f>
        <v>0</v>
      </c>
    </row>
    <row r="847" spans="1:13" ht="15.12" thickBot="1" customHeight="1">
      <c r="A847" s="29"/>
      <c r="B847" s="29"/>
      <c r="C847" s="29"/>
      <c r="D847" s="29"/>
      <c r="E847" s="30"/>
      <c r="F847" s="32" t="s">
        <v>1629</v>
      </c>
      <c r="G847" s="32" t="s">
        <v>1630</v>
      </c>
      <c r="H847" s="32" t="s">
        <v>1631</v>
      </c>
      <c r="I847" s="32" t="s">
        <v>1632</v>
      </c>
      <c r="J847" s="32" t="s">
        <v>1633</v>
      </c>
      <c r="K847" s="32" t="s">
        <v>1634</v>
      </c>
      <c r="L847" s="29"/>
      <c r="M847" s="29"/>
    </row>
    <row r="848" spans="1:13" ht="15.12" thickBot="1" customHeight="1">
      <c r="A848" s="29"/>
      <c r="B848" s="29"/>
      <c r="C848" s="29"/>
      <c r="D848" s="33"/>
      <c r="E848" s="34" t="s">
        <v>1635</v>
      </c>
      <c r="F848" s="35">
        <v>3</v>
      </c>
      <c r="G848" s="36">
        <v>1.100</v>
      </c>
      <c r="H848" s="36"/>
      <c r="I848" s="36">
        <v>2.100</v>
      </c>
      <c r="J848" s="38">
        <f ca="1">ROUND(F848*G848*I848,3)</f>
        <v>0</v>
      </c>
      <c r="K848" s="39"/>
      <c r="L848" s="29"/>
      <c r="M848" s="29"/>
    </row>
    <row r="849" spans="1:13" ht="15.12" thickBot="1" customHeight="1">
      <c r="A849" s="29"/>
      <c r="B849" s="29"/>
      <c r="C849" s="29"/>
      <c r="D849" s="33"/>
      <c r="E849" s="8" t="s">
        <v>1636</v>
      </c>
      <c r="F849" s="6">
        <v>1</v>
      </c>
      <c r="G849" s="27">
        <v>2.750</v>
      </c>
      <c r="H849" s="27"/>
      <c r="I849" s="27">
        <v>2.800</v>
      </c>
      <c r="J849" s="37">
        <f ca="1">ROUND(F849*G849*I849,3)</f>
        <v>0</v>
      </c>
      <c r="K849" s="40">
        <f ca="1">SUM(J848:J849)</f>
        <v>0</v>
      </c>
      <c r="L849" s="29"/>
      <c r="M849" s="29"/>
    </row>
    <row r="850" spans="1:13" ht="15.48" thickBot="1" customHeight="1">
      <c r="A850" s="42"/>
      <c r="B850" s="42"/>
      <c r="C850" s="42"/>
      <c r="D850" s="43" t="s">
        <v>1637</v>
      </c>
      <c r="E850" s="44"/>
      <c r="F850" s="44"/>
      <c r="G850" s="44"/>
      <c r="H850" s="44"/>
      <c r="I850" s="44"/>
      <c r="J850" s="44"/>
      <c r="K850" s="44"/>
      <c r="L850" s="45">
        <f ca="1">M807+M810+M813+M816+M819+M822+M825+M828+M831+M834+M837+M840+M843+M846</f>
        <v>0</v>
      </c>
      <c r="M850" s="45">
        <f ca="1">ROUND(L850,2)</f>
        <v>0</v>
      </c>
    </row>
    <row r="851" spans="1:13" ht="15.48" thickBot="1" customHeight="1">
      <c r="A851" s="46" t="s">
        <v>1638</v>
      </c>
      <c r="B851" s="46" t="s">
        <v>1639</v>
      </c>
      <c r="C851" s="47"/>
      <c r="D851" s="48" t="s">
        <v>1640</v>
      </c>
      <c r="E851" s="48"/>
      <c r="F851" s="48"/>
      <c r="G851" s="48"/>
      <c r="H851" s="48"/>
      <c r="I851" s="48"/>
      <c r="J851" s="48"/>
      <c r="K851" s="47"/>
      <c r="L851" s="49">
        <f ca="1">L887</f>
        <v>0</v>
      </c>
      <c r="M851" s="49">
        <f ca="1">ROUND(L851,2)</f>
        <v>0</v>
      </c>
    </row>
    <row r="852" spans="1:13" ht="49.08" thickBot="1" customHeight="1">
      <c r="A852" s="15" t="s">
        <v>1641</v>
      </c>
      <c r="B852" s="8" t="s">
        <v>1642</v>
      </c>
      <c r="C852" s="8" t="s">
        <v>1643</v>
      </c>
      <c r="D852" s="26" t="s">
        <v>1644</v>
      </c>
      <c r="E852" s="26"/>
      <c r="F852" s="26"/>
      <c r="G852" s="26"/>
      <c r="H852" s="26"/>
      <c r="I852" s="26"/>
      <c r="J852" s="26"/>
      <c r="K852" s="27">
        <f ca="1">SUM(K854:K857)</f>
        <v>0</v>
      </c>
      <c r="L852" s="28">
        <f ca="1">ROUND(272.890*(1+M2/100),2)</f>
        <v>0</v>
      </c>
      <c r="M852" s="28">
        <f ca="1">ROUND(K852*L852,2)</f>
        <v>0</v>
      </c>
    </row>
    <row r="853" spans="1:13" ht="15.12" thickBot="1" customHeight="1">
      <c r="A853" s="29"/>
      <c r="B853" s="29"/>
      <c r="C853" s="29"/>
      <c r="D853" s="29"/>
      <c r="E853" s="30"/>
      <c r="F853" s="32" t="s">
        <v>1645</v>
      </c>
      <c r="G853" s="32" t="s">
        <v>1646</v>
      </c>
      <c r="H853" s="32" t="s">
        <v>1647</v>
      </c>
      <c r="I853" s="32" t="s">
        <v>1648</v>
      </c>
      <c r="J853" s="32" t="s">
        <v>1649</v>
      </c>
      <c r="K853" s="32" t="s">
        <v>1650</v>
      </c>
      <c r="L853" s="29"/>
      <c r="M853" s="29"/>
    </row>
    <row r="854" spans="1:13" ht="15.12" thickBot="1" customHeight="1">
      <c r="A854" s="29"/>
      <c r="B854" s="29"/>
      <c r="C854" s="29"/>
      <c r="D854" s="33"/>
      <c r="E854" s="34" t="s">
        <v>1651</v>
      </c>
      <c r="F854" s="35">
        <v>1</v>
      </c>
      <c r="G854" s="36">
        <v>31.740</v>
      </c>
      <c r="H854" s="36"/>
      <c r="I854" s="36"/>
      <c r="J854" s="38">
        <f ca="1">ROUND(F854*G854,3)</f>
        <v>0</v>
      </c>
      <c r="K854" s="39"/>
      <c r="L854" s="29"/>
      <c r="M854" s="29"/>
    </row>
    <row r="855" spans="1:13" ht="21.36" thickBot="1" customHeight="1">
      <c r="A855" s="29"/>
      <c r="B855" s="29"/>
      <c r="C855" s="29"/>
      <c r="D855" s="33"/>
      <c r="E855" s="8" t="s">
        <v>1652</v>
      </c>
      <c r="F855" s="6">
        <v>1</v>
      </c>
      <c r="G855" s="27">
        <v>5.100</v>
      </c>
      <c r="H855" s="27"/>
      <c r="I855" s="27"/>
      <c r="J855" s="37">
        <f ca="1">ROUND(F855*G855,3)</f>
        <v>0</v>
      </c>
      <c r="K855" s="29"/>
      <c r="L855" s="29"/>
      <c r="M855" s="29"/>
    </row>
    <row r="856" spans="1:13" ht="15.12" thickBot="1" customHeight="1">
      <c r="A856" s="29"/>
      <c r="B856" s="29"/>
      <c r="C856" s="29"/>
      <c r="D856" s="33"/>
      <c r="E856" s="8" t="s">
        <v>1653</v>
      </c>
      <c r="F856" s="6">
        <v>1</v>
      </c>
      <c r="G856" s="27">
        <v>5.540</v>
      </c>
      <c r="H856" s="27"/>
      <c r="I856" s="27"/>
      <c r="J856" s="37">
        <f ca="1">ROUND(F856*G856,3)</f>
        <v>0</v>
      </c>
      <c r="K856" s="29"/>
      <c r="L856" s="29"/>
      <c r="M856" s="29"/>
    </row>
    <row r="857" spans="1:13" ht="21.36" thickBot="1" customHeight="1">
      <c r="A857" s="29"/>
      <c r="B857" s="29"/>
      <c r="C857" s="29"/>
      <c r="D857" s="33"/>
      <c r="E857" s="8" t="s">
        <v>1654</v>
      </c>
      <c r="F857" s="6">
        <v>1</v>
      </c>
      <c r="G857" s="27">
        <v>6.140</v>
      </c>
      <c r="H857" s="27"/>
      <c r="I857" s="27"/>
      <c r="J857" s="37">
        <f ca="1">ROUND(F857*G857,3)</f>
        <v>0</v>
      </c>
      <c r="K857" s="40">
        <f ca="1">SUM(J854:J857)</f>
        <v>0</v>
      </c>
      <c r="L857" s="29"/>
      <c r="M857" s="29"/>
    </row>
    <row r="858" spans="1:13" ht="67.56" thickBot="1" customHeight="1">
      <c r="A858" s="15" t="s">
        <v>1655</v>
      </c>
      <c r="B858" s="8" t="s">
        <v>1656</v>
      </c>
      <c r="C858" s="8" t="s">
        <v>1657</v>
      </c>
      <c r="D858" s="26" t="s">
        <v>1658</v>
      </c>
      <c r="E858" s="26"/>
      <c r="F858" s="26"/>
      <c r="G858" s="26"/>
      <c r="H858" s="26"/>
      <c r="I858" s="26"/>
      <c r="J858" s="26"/>
      <c r="K858" s="27">
        <f ca="1">SUM(K860:K860)</f>
        <v>0</v>
      </c>
      <c r="L858" s="28">
        <f ca="1">ROUND(2010.060*(1+M2/100),2)</f>
        <v>0</v>
      </c>
      <c r="M858" s="28">
        <f ca="1">ROUND(K858*L858,2)</f>
        <v>0</v>
      </c>
    </row>
    <row r="859" spans="1:13" ht="15.12" thickBot="1" customHeight="1">
      <c r="A859" s="29"/>
      <c r="B859" s="29"/>
      <c r="C859" s="29"/>
      <c r="D859" s="29"/>
      <c r="E859" s="30"/>
      <c r="F859" s="32" t="s">
        <v>1659</v>
      </c>
      <c r="G859" s="32" t="s">
        <v>1660</v>
      </c>
      <c r="H859" s="32" t="s">
        <v>1661</v>
      </c>
      <c r="I859" s="32" t="s">
        <v>1662</v>
      </c>
      <c r="J859" s="32" t="s">
        <v>1663</v>
      </c>
      <c r="K859" s="32" t="s">
        <v>1664</v>
      </c>
      <c r="L859" s="29"/>
      <c r="M859" s="29"/>
    </row>
    <row r="860" spans="1:13" ht="15.12" thickBot="1" customHeight="1">
      <c r="A860" s="29"/>
      <c r="B860" s="29"/>
      <c r="C860" s="29"/>
      <c r="D860" s="33"/>
      <c r="E860" s="34" t="s">
        <v>1665</v>
      </c>
      <c r="F860" s="35">
        <v>1</v>
      </c>
      <c r="G860" s="36"/>
      <c r="H860" s="36"/>
      <c r="I860" s="36"/>
      <c r="J860" s="38">
        <f ca="1">ROUND(F860,3)</f>
        <v>0</v>
      </c>
      <c r="K860" s="41">
        <f ca="1">SUM(J860:J860)</f>
        <v>0</v>
      </c>
      <c r="L860" s="29"/>
      <c r="M860" s="29"/>
    </row>
    <row r="861" spans="1:13" ht="49.08" thickBot="1" customHeight="1">
      <c r="A861" s="15" t="s">
        <v>1666</v>
      </c>
      <c r="B861" s="8" t="s">
        <v>1667</v>
      </c>
      <c r="C861" s="8" t="s">
        <v>1668</v>
      </c>
      <c r="D861" s="26" t="s">
        <v>1669</v>
      </c>
      <c r="E861" s="26"/>
      <c r="F861" s="26"/>
      <c r="G861" s="26"/>
      <c r="H861" s="26"/>
      <c r="I861" s="26"/>
      <c r="J861" s="26"/>
      <c r="K861" s="27">
        <f ca="1">SUM(K863:K868)</f>
        <v>0</v>
      </c>
      <c r="L861" s="28">
        <f ca="1">ROUND(44.780*(1+M2/100),2)</f>
        <v>0</v>
      </c>
      <c r="M861" s="28">
        <f ca="1">ROUND(K861*L861,2)</f>
        <v>0</v>
      </c>
    </row>
    <row r="862" spans="1:13" ht="15.12" thickBot="1" customHeight="1">
      <c r="A862" s="29"/>
      <c r="B862" s="29"/>
      <c r="C862" s="29"/>
      <c r="D862" s="29"/>
      <c r="E862" s="30"/>
      <c r="F862" s="32" t="s">
        <v>1670</v>
      </c>
      <c r="G862" s="32" t="s">
        <v>1671</v>
      </c>
      <c r="H862" s="32" t="s">
        <v>1672</v>
      </c>
      <c r="I862" s="32" t="s">
        <v>1673</v>
      </c>
      <c r="J862" s="32" t="s">
        <v>1674</v>
      </c>
      <c r="K862" s="32" t="s">
        <v>1675</v>
      </c>
      <c r="L862" s="29"/>
      <c r="M862" s="29"/>
    </row>
    <row r="863" spans="1:13" ht="15.12" thickBot="1" customHeight="1">
      <c r="A863" s="29"/>
      <c r="B863" s="29"/>
      <c r="C863" s="29"/>
      <c r="D863" s="33"/>
      <c r="E863" s="34" t="s">
        <v>1676</v>
      </c>
      <c r="F863" s="35">
        <v>1</v>
      </c>
      <c r="G863" s="36">
        <v>27.210</v>
      </c>
      <c r="H863" s="36"/>
      <c r="I863" s="36"/>
      <c r="J863" s="38">
        <f ca="1">ROUND(F863*G863,3)</f>
        <v>0</v>
      </c>
      <c r="K863" s="39"/>
      <c r="L863" s="29"/>
      <c r="M863" s="29"/>
    </row>
    <row r="864" spans="1:13" ht="15.12" thickBot="1" customHeight="1">
      <c r="A864" s="29"/>
      <c r="B864" s="29"/>
      <c r="C864" s="29"/>
      <c r="D864" s="33"/>
      <c r="E864" s="8" t="s">
        <v>1677</v>
      </c>
      <c r="F864" s="6">
        <v>1</v>
      </c>
      <c r="G864" s="27">
        <v>26.090</v>
      </c>
      <c r="H864" s="27"/>
      <c r="I864" s="27"/>
      <c r="J864" s="37">
        <f ca="1">ROUND(F864*G864,3)</f>
        <v>0</v>
      </c>
      <c r="K864" s="29"/>
      <c r="L864" s="29"/>
      <c r="M864" s="29"/>
    </row>
    <row r="865" spans="1:13" ht="15.12" thickBot="1" customHeight="1">
      <c r="A865" s="29"/>
      <c r="B865" s="29"/>
      <c r="C865" s="29"/>
      <c r="D865" s="33"/>
      <c r="E865" s="8" t="s">
        <v>1678</v>
      </c>
      <c r="F865" s="6">
        <v>4</v>
      </c>
      <c r="G865" s="27">
        <v>3.200</v>
      </c>
      <c r="H865" s="27"/>
      <c r="I865" s="27"/>
      <c r="J865" s="37">
        <f ca="1">ROUND(F865*G865,3)</f>
        <v>0</v>
      </c>
      <c r="K865" s="29"/>
      <c r="L865" s="29"/>
      <c r="M865" s="29"/>
    </row>
    <row r="866" spans="1:13" ht="15.12" thickBot="1" customHeight="1">
      <c r="A866" s="29"/>
      <c r="B866" s="29"/>
      <c r="C866" s="29"/>
      <c r="D866" s="33"/>
      <c r="E866" s="8"/>
      <c r="F866" s="6">
        <v>1</v>
      </c>
      <c r="G866" s="27">
        <v>5.050</v>
      </c>
      <c r="H866" s="27"/>
      <c r="I866" s="27"/>
      <c r="J866" s="37">
        <f ca="1">ROUND(F866*G866,3)</f>
        <v>0</v>
      </c>
      <c r="K866" s="29"/>
      <c r="L866" s="29"/>
      <c r="M866" s="29"/>
    </row>
    <row r="867" spans="1:13" ht="15.12" thickBot="1" customHeight="1">
      <c r="A867" s="29"/>
      <c r="B867" s="29"/>
      <c r="C867" s="29"/>
      <c r="D867" s="33"/>
      <c r="E867" s="8" t="s">
        <v>1679</v>
      </c>
      <c r="F867" s="6">
        <v>1</v>
      </c>
      <c r="G867" s="27">
        <v>7.750</v>
      </c>
      <c r="H867" s="27"/>
      <c r="I867" s="27"/>
      <c r="J867" s="37">
        <f ca="1">ROUND(F867*G867,3)</f>
        <v>0</v>
      </c>
      <c r="K867" s="29"/>
      <c r="L867" s="29"/>
      <c r="M867" s="29"/>
    </row>
    <row r="868" spans="1:13" ht="15.12" thickBot="1" customHeight="1">
      <c r="A868" s="29"/>
      <c r="B868" s="29"/>
      <c r="C868" s="29"/>
      <c r="D868" s="33"/>
      <c r="E868" s="8"/>
      <c r="F868" s="6">
        <v>1</v>
      </c>
      <c r="G868" s="27">
        <v>6.150</v>
      </c>
      <c r="H868" s="27"/>
      <c r="I868" s="27"/>
      <c r="J868" s="37">
        <f ca="1">ROUND(F868*G868,3)</f>
        <v>0</v>
      </c>
      <c r="K868" s="40">
        <f ca="1">SUM(J863:J868)</f>
        <v>0</v>
      </c>
      <c r="L868" s="29"/>
      <c r="M868" s="29"/>
    </row>
    <row r="869" spans="1:13" ht="86.04" thickBot="1" customHeight="1">
      <c r="A869" s="15" t="s">
        <v>1680</v>
      </c>
      <c r="B869" s="8" t="s">
        <v>1681</v>
      </c>
      <c r="C869" s="8" t="s">
        <v>1682</v>
      </c>
      <c r="D869" s="26" t="s">
        <v>1683</v>
      </c>
      <c r="E869" s="26"/>
      <c r="F869" s="26"/>
      <c r="G869" s="26"/>
      <c r="H869" s="26"/>
      <c r="I869" s="26"/>
      <c r="J869" s="26"/>
      <c r="K869" s="27">
        <f ca="1">SUM(K871:K871)</f>
        <v>0</v>
      </c>
      <c r="L869" s="28">
        <f ca="1">ROUND(2504.590*(1+M2/100),2)</f>
        <v>0</v>
      </c>
      <c r="M869" s="28">
        <f ca="1">ROUND(K869*L869,2)</f>
        <v>0</v>
      </c>
    </row>
    <row r="870" spans="1:13" ht="15.12" thickBot="1" customHeight="1">
      <c r="A870" s="29"/>
      <c r="B870" s="29"/>
      <c r="C870" s="29"/>
      <c r="D870" s="29"/>
      <c r="E870" s="30"/>
      <c r="F870" s="32" t="s">
        <v>1684</v>
      </c>
      <c r="G870" s="32" t="s">
        <v>1685</v>
      </c>
      <c r="H870" s="32" t="s">
        <v>1686</v>
      </c>
      <c r="I870" s="32" t="s">
        <v>1687</v>
      </c>
      <c r="J870" s="32" t="s">
        <v>1688</v>
      </c>
      <c r="K870" s="32" t="s">
        <v>1689</v>
      </c>
      <c r="L870" s="29"/>
      <c r="M870" s="29"/>
    </row>
    <row r="871" spans="1:13" ht="15.12" thickBot="1" customHeight="1">
      <c r="A871" s="29"/>
      <c r="B871" s="29"/>
      <c r="C871" s="29"/>
      <c r="D871" s="33"/>
      <c r="E871" s="34" t="s">
        <v>1690</v>
      </c>
      <c r="F871" s="35">
        <v>1</v>
      </c>
      <c r="G871" s="36"/>
      <c r="H871" s="36"/>
      <c r="I871" s="36"/>
      <c r="J871" s="38">
        <f ca="1">ROUND(F871,3)</f>
        <v>0</v>
      </c>
      <c r="K871" s="41">
        <f ca="1">SUM(J871:J871)</f>
        <v>0</v>
      </c>
      <c r="L871" s="29"/>
      <c r="M871" s="29"/>
    </row>
    <row r="872" spans="1:13" ht="21.36" thickBot="1" customHeight="1">
      <c r="A872" s="15" t="s">
        <v>1691</v>
      </c>
      <c r="B872" s="8" t="s">
        <v>1692</v>
      </c>
      <c r="C872" s="8" t="s">
        <v>1693</v>
      </c>
      <c r="D872" s="26" t="s">
        <v>1694</v>
      </c>
      <c r="E872" s="26"/>
      <c r="F872" s="26"/>
      <c r="G872" s="26"/>
      <c r="H872" s="26"/>
      <c r="I872" s="26"/>
      <c r="J872" s="26"/>
      <c r="K872" s="27">
        <f ca="1">SUM(K874:K874)</f>
        <v>0</v>
      </c>
      <c r="L872" s="28">
        <f ca="1">ROUND(216.000*(1+M2/100),2)</f>
        <v>0</v>
      </c>
      <c r="M872" s="28">
        <f ca="1">ROUND(K872*L872,2)</f>
        <v>0</v>
      </c>
    </row>
    <row r="873" spans="1:13" ht="15.12" thickBot="1" customHeight="1">
      <c r="A873" s="29"/>
      <c r="B873" s="29"/>
      <c r="C873" s="29"/>
      <c r="D873" s="29"/>
      <c r="E873" s="30"/>
      <c r="F873" s="32" t="s">
        <v>1695</v>
      </c>
      <c r="G873" s="32" t="s">
        <v>1696</v>
      </c>
      <c r="H873" s="32" t="s">
        <v>1697</v>
      </c>
      <c r="I873" s="32" t="s">
        <v>1698</v>
      </c>
      <c r="J873" s="32" t="s">
        <v>1699</v>
      </c>
      <c r="K873" s="32" t="s">
        <v>1700</v>
      </c>
      <c r="L873" s="29"/>
      <c r="M873" s="29"/>
    </row>
    <row r="874" spans="1:13" ht="15.12" thickBot="1" customHeight="1">
      <c r="A874" s="29"/>
      <c r="B874" s="29"/>
      <c r="C874" s="29"/>
      <c r="D874" s="33"/>
      <c r="E874" s="34" t="s">
        <v>1701</v>
      </c>
      <c r="F874" s="35">
        <v>1</v>
      </c>
      <c r="G874" s="36">
        <v>4.800</v>
      </c>
      <c r="H874" s="36"/>
      <c r="I874" s="36"/>
      <c r="J874" s="38">
        <f ca="1">ROUND(F874*G874,3)</f>
        <v>0</v>
      </c>
      <c r="K874" s="41">
        <f ca="1">SUM(J874:J874)</f>
        <v>0</v>
      </c>
      <c r="L874" s="29"/>
      <c r="M874" s="29"/>
    </row>
    <row r="875" spans="1:13" ht="86.04" thickBot="1" customHeight="1">
      <c r="A875" s="15" t="s">
        <v>1702</v>
      </c>
      <c r="B875" s="8" t="s">
        <v>1703</v>
      </c>
      <c r="C875" s="8" t="s">
        <v>1704</v>
      </c>
      <c r="D875" s="26" t="s">
        <v>1705</v>
      </c>
      <c r="E875" s="26"/>
      <c r="F875" s="26"/>
      <c r="G875" s="26"/>
      <c r="H875" s="26"/>
      <c r="I875" s="26"/>
      <c r="J875" s="26"/>
      <c r="K875" s="27">
        <f ca="1">SUM(K877:K877)</f>
        <v>0</v>
      </c>
      <c r="L875" s="28">
        <f ca="1">ROUND(117.440*(1+M2/100),2)</f>
        <v>0</v>
      </c>
      <c r="M875" s="28">
        <f ca="1">ROUND(K875*L875,2)</f>
        <v>0</v>
      </c>
    </row>
    <row r="876" spans="1:13" ht="15.12" thickBot="1" customHeight="1">
      <c r="A876" s="29"/>
      <c r="B876" s="29"/>
      <c r="C876" s="29"/>
      <c r="D876" s="29"/>
      <c r="E876" s="30"/>
      <c r="F876" s="32" t="s">
        <v>1706</v>
      </c>
      <c r="G876" s="32" t="s">
        <v>1707</v>
      </c>
      <c r="H876" s="32" t="s">
        <v>1708</v>
      </c>
      <c r="I876" s="32" t="s">
        <v>1709</v>
      </c>
      <c r="J876" s="32" t="s">
        <v>1710</v>
      </c>
      <c r="K876" s="32" t="s">
        <v>1711</v>
      </c>
      <c r="L876" s="29"/>
      <c r="M876" s="29"/>
    </row>
    <row r="877" spans="1:13" ht="21.36" thickBot="1" customHeight="1">
      <c r="A877" s="29"/>
      <c r="B877" s="29"/>
      <c r="C877" s="29"/>
      <c r="D877" s="33"/>
      <c r="E877" s="34" t="s">
        <v>1712</v>
      </c>
      <c r="F877" s="35">
        <v>1</v>
      </c>
      <c r="G877" s="36">
        <v>1.200</v>
      </c>
      <c r="H877" s="36">
        <v>1.200</v>
      </c>
      <c r="I877" s="36"/>
      <c r="J877" s="38">
        <f ca="1">ROUND(F877*G877*H877,3)</f>
        <v>0</v>
      </c>
      <c r="K877" s="41">
        <f ca="1">SUM(J877:J877)</f>
        <v>0</v>
      </c>
      <c r="L877" s="29"/>
      <c r="M877" s="29"/>
    </row>
    <row r="878" spans="1:13" ht="67.56" thickBot="1" customHeight="1">
      <c r="A878" s="15" t="s">
        <v>1713</v>
      </c>
      <c r="B878" s="8" t="s">
        <v>1714</v>
      </c>
      <c r="C878" s="8" t="s">
        <v>1715</v>
      </c>
      <c r="D878" s="26" t="s">
        <v>1716</v>
      </c>
      <c r="E878" s="26"/>
      <c r="F878" s="26"/>
      <c r="G878" s="26"/>
      <c r="H878" s="26"/>
      <c r="I878" s="26"/>
      <c r="J878" s="26"/>
      <c r="K878" s="27">
        <f ca="1">SUM(K880:K880)</f>
        <v>0</v>
      </c>
      <c r="L878" s="28">
        <f ca="1">ROUND(52.860*(1+M2/100),2)</f>
        <v>0</v>
      </c>
      <c r="M878" s="28">
        <f ca="1">ROUND(K878*L878,2)</f>
        <v>0</v>
      </c>
    </row>
    <row r="879" spans="1:13" ht="15.12" thickBot="1" customHeight="1">
      <c r="A879" s="29"/>
      <c r="B879" s="29"/>
      <c r="C879" s="29"/>
      <c r="D879" s="29"/>
      <c r="E879" s="30"/>
      <c r="F879" s="32" t="s">
        <v>1717</v>
      </c>
      <c r="G879" s="32" t="s">
        <v>1718</v>
      </c>
      <c r="H879" s="32" t="s">
        <v>1719</v>
      </c>
      <c r="I879" s="32" t="s">
        <v>1720</v>
      </c>
      <c r="J879" s="32" t="s">
        <v>1721</v>
      </c>
      <c r="K879" s="32" t="s">
        <v>1722</v>
      </c>
      <c r="L879" s="29"/>
      <c r="M879" s="29"/>
    </row>
    <row r="880" spans="1:13" ht="21.36" thickBot="1" customHeight="1">
      <c r="A880" s="29"/>
      <c r="B880" s="29"/>
      <c r="C880" s="29"/>
      <c r="D880" s="33"/>
      <c r="E880" s="34" t="s">
        <v>1723</v>
      </c>
      <c r="F880" s="35">
        <v>10</v>
      </c>
      <c r="G880" s="36"/>
      <c r="H880" s="36"/>
      <c r="I880" s="36"/>
      <c r="J880" s="38">
        <f ca="1">ROUND(F880,3)</f>
        <v>0</v>
      </c>
      <c r="K880" s="41">
        <f ca="1">SUM(J880:J880)</f>
        <v>0</v>
      </c>
      <c r="L880" s="29"/>
      <c r="M880" s="29"/>
    </row>
    <row r="881" spans="1:13" ht="30.60" thickBot="1" customHeight="1">
      <c r="A881" s="15" t="s">
        <v>1724</v>
      </c>
      <c r="B881" s="8" t="s">
        <v>1725</v>
      </c>
      <c r="C881" s="8" t="s">
        <v>1726</v>
      </c>
      <c r="D881" s="26" t="s">
        <v>1727</v>
      </c>
      <c r="E881" s="26"/>
      <c r="F881" s="26"/>
      <c r="G881" s="26"/>
      <c r="H881" s="26"/>
      <c r="I881" s="26"/>
      <c r="J881" s="26"/>
      <c r="K881" s="27">
        <f ca="1">SUM(K883:K885)</f>
        <v>0</v>
      </c>
      <c r="L881" s="28">
        <f ca="1">ROUND(95.000*(1+M2/100),2)</f>
        <v>0</v>
      </c>
      <c r="M881" s="28">
        <f ca="1">ROUND(K881*L881,2)</f>
        <v>0</v>
      </c>
    </row>
    <row r="882" spans="1:13" ht="15.12" thickBot="1" customHeight="1">
      <c r="A882" s="29"/>
      <c r="B882" s="29"/>
      <c r="C882" s="29"/>
      <c r="D882" s="29"/>
      <c r="E882" s="30"/>
      <c r="F882" s="32" t="s">
        <v>1728</v>
      </c>
      <c r="G882" s="32" t="s">
        <v>1729</v>
      </c>
      <c r="H882" s="32" t="s">
        <v>1730</v>
      </c>
      <c r="I882" s="32" t="s">
        <v>1731</v>
      </c>
      <c r="J882" s="32" t="s">
        <v>1732</v>
      </c>
      <c r="K882" s="32" t="s">
        <v>1733</v>
      </c>
      <c r="L882" s="29"/>
      <c r="M882" s="29"/>
    </row>
    <row r="883" spans="1:13" ht="15.12" thickBot="1" customHeight="1">
      <c r="A883" s="29"/>
      <c r="B883" s="29"/>
      <c r="C883" s="29"/>
      <c r="D883" s="33"/>
      <c r="E883" s="34" t="s">
        <v>1734</v>
      </c>
      <c r="F883" s="35">
        <v>1</v>
      </c>
      <c r="G883" s="36">
        <v>1.730</v>
      </c>
      <c r="H883" s="36"/>
      <c r="I883" s="36"/>
      <c r="J883" s="38">
        <f ca="1">ROUND(F883*G883,3)</f>
        <v>0</v>
      </c>
      <c r="K883" s="39"/>
      <c r="L883" s="29"/>
      <c r="M883" s="29"/>
    </row>
    <row r="884" spans="1:13" ht="15.12" thickBot="1" customHeight="1">
      <c r="A884" s="29"/>
      <c r="B884" s="29"/>
      <c r="C884" s="29"/>
      <c r="D884" s="33"/>
      <c r="E884" s="8"/>
      <c r="F884" s="6">
        <v>2</v>
      </c>
      <c r="G884" s="27">
        <v>11.540</v>
      </c>
      <c r="H884" s="27"/>
      <c r="I884" s="27"/>
      <c r="J884" s="37">
        <f ca="1">ROUND(F884*G884,3)</f>
        <v>0</v>
      </c>
      <c r="K884" s="29"/>
      <c r="L884" s="29"/>
      <c r="M884" s="29"/>
    </row>
    <row r="885" spans="1:13" ht="15.12" thickBot="1" customHeight="1">
      <c r="A885" s="29"/>
      <c r="B885" s="29"/>
      <c r="C885" s="29"/>
      <c r="D885" s="33"/>
      <c r="E885" s="8"/>
      <c r="F885" s="6">
        <v>1</v>
      </c>
      <c r="G885" s="27">
        <v>3.410</v>
      </c>
      <c r="H885" s="27"/>
      <c r="I885" s="27"/>
      <c r="J885" s="37">
        <f ca="1">ROUND(F885*G885,3)</f>
        <v>0</v>
      </c>
      <c r="K885" s="40">
        <f ca="1">SUM(J883:J885)</f>
        <v>0</v>
      </c>
      <c r="L885" s="29"/>
      <c r="M885" s="29"/>
    </row>
    <row r="886" spans="1:13" ht="76.80" thickBot="1" customHeight="1">
      <c r="A886" s="15" t="s">
        <v>1735</v>
      </c>
      <c r="B886" s="8" t="s">
        <v>1736</v>
      </c>
      <c r="C886" s="8" t="s">
        <v>1737</v>
      </c>
      <c r="D886" s="26" t="s">
        <v>1738</v>
      </c>
      <c r="E886" s="26"/>
      <c r="F886" s="26"/>
      <c r="G886" s="26"/>
      <c r="H886" s="26"/>
      <c r="I886" s="26"/>
      <c r="J886" s="26"/>
      <c r="K886" s="27">
        <f ca="1">ROUND(0.00,2)</f>
        <v>0</v>
      </c>
      <c r="L886" s="28">
        <f ca="1">ROUND(3245.240*(1+M2/100),2)</f>
        <v>0</v>
      </c>
      <c r="M886" s="28">
        <f ca="1">ROUND(K886*L886,2)</f>
        <v>0</v>
      </c>
    </row>
    <row r="887" spans="1:13" ht="15.48" thickBot="1" customHeight="1">
      <c r="A887" s="42"/>
      <c r="B887" s="42"/>
      <c r="C887" s="42"/>
      <c r="D887" s="43" t="s">
        <v>1739</v>
      </c>
      <c r="E887" s="44"/>
      <c r="F887" s="44"/>
      <c r="G887" s="44"/>
      <c r="H887" s="44"/>
      <c r="I887" s="44"/>
      <c r="J887" s="44"/>
      <c r="K887" s="44"/>
      <c r="L887" s="45">
        <f ca="1">M852+M858+M861+M869+M872+M875+M878+M881+M886</f>
        <v>0</v>
      </c>
      <c r="M887" s="45">
        <f ca="1">ROUND(L887,2)</f>
        <v>0</v>
      </c>
    </row>
    <row r="888" spans="1:13" ht="15.48" thickBot="1" customHeight="1">
      <c r="A888" s="46" t="s">
        <v>1740</v>
      </c>
      <c r="B888" s="46" t="s">
        <v>1741</v>
      </c>
      <c r="C888" s="47"/>
      <c r="D888" s="48" t="s">
        <v>1742</v>
      </c>
      <c r="E888" s="48"/>
      <c r="F888" s="48"/>
      <c r="G888" s="48"/>
      <c r="H888" s="48"/>
      <c r="I888" s="48"/>
      <c r="J888" s="48"/>
      <c r="K888" s="47"/>
      <c r="L888" s="49">
        <f ca="1">L940</f>
        <v>0</v>
      </c>
      <c r="M888" s="49">
        <f ca="1">ROUND(L888,2)</f>
        <v>0</v>
      </c>
    </row>
    <row r="889" spans="1:13" ht="30.60" thickBot="1" customHeight="1">
      <c r="A889" s="15" t="s">
        <v>1743</v>
      </c>
      <c r="B889" s="8" t="s">
        <v>1744</v>
      </c>
      <c r="C889" s="8" t="s">
        <v>1745</v>
      </c>
      <c r="D889" s="26" t="s">
        <v>1746</v>
      </c>
      <c r="E889" s="26"/>
      <c r="F889" s="26"/>
      <c r="G889" s="26"/>
      <c r="H889" s="26"/>
      <c r="I889" s="26"/>
      <c r="J889" s="26"/>
      <c r="K889" s="27">
        <f ca="1">SUM(K891:K922)</f>
        <v>0</v>
      </c>
      <c r="L889" s="28">
        <f ca="1">ROUND(10.680*(1+M2/100),2)</f>
        <v>0</v>
      </c>
      <c r="M889" s="28">
        <f ca="1">ROUND(K889*L889,2)</f>
        <v>0</v>
      </c>
    </row>
    <row r="890" spans="1:13" ht="15.12" thickBot="1" customHeight="1">
      <c r="A890" s="29"/>
      <c r="B890" s="29"/>
      <c r="C890" s="29"/>
      <c r="D890" s="29"/>
      <c r="E890" s="30"/>
      <c r="F890" s="32" t="s">
        <v>1747</v>
      </c>
      <c r="G890" s="32" t="s">
        <v>1748</v>
      </c>
      <c r="H890" s="32" t="s">
        <v>1749</v>
      </c>
      <c r="I890" s="32" t="s">
        <v>1750</v>
      </c>
      <c r="J890" s="32" t="s">
        <v>1751</v>
      </c>
      <c r="K890" s="32" t="s">
        <v>1752</v>
      </c>
      <c r="L890" s="29"/>
      <c r="M890" s="29"/>
    </row>
    <row r="891" spans="1:13" ht="21.36" thickBot="1" customHeight="1">
      <c r="A891" s="29"/>
      <c r="B891" s="29"/>
      <c r="C891" s="29"/>
      <c r="D891" s="33"/>
      <c r="E891" s="34" t="s">
        <v>1753</v>
      </c>
      <c r="F891" s="35"/>
      <c r="G891" s="36"/>
      <c r="H891" s="36"/>
      <c r="I891" s="36"/>
      <c r="J891" s="50" t="s">
        <v>1754</v>
      </c>
      <c r="K891" s="39"/>
      <c r="L891" s="29"/>
      <c r="M891" s="29"/>
    </row>
    <row r="892" spans="1:13" ht="15.12" thickBot="1" customHeight="1">
      <c r="A892" s="29"/>
      <c r="B892" s="29"/>
      <c r="C892" s="29"/>
      <c r="D892" s="33"/>
      <c r="E892" s="8" t="s">
        <v>1755</v>
      </c>
      <c r="F892" s="6">
        <v>1</v>
      </c>
      <c r="G892" s="27">
        <v>5.860</v>
      </c>
      <c r="H892" s="27"/>
      <c r="I892" s="27">
        <v>2.700</v>
      </c>
      <c r="J892" s="37">
        <f ca="1">ROUND(F892*G892*I892,3)</f>
        <v>0</v>
      </c>
      <c r="K892" s="29"/>
      <c r="L892" s="29"/>
      <c r="M892" s="29"/>
    </row>
    <row r="893" spans="1:13" ht="15.12" thickBot="1" customHeight="1">
      <c r="A893" s="29"/>
      <c r="B893" s="29"/>
      <c r="C893" s="29"/>
      <c r="D893" s="33"/>
      <c r="E893" s="8"/>
      <c r="F893" s="6">
        <v>1</v>
      </c>
      <c r="G893" s="27">
        <v>2.170</v>
      </c>
      <c r="H893" s="27"/>
      <c r="I893" s="27">
        <v>2.480</v>
      </c>
      <c r="J893" s="37">
        <f ca="1">ROUND(F893*G893*I893,3)</f>
        <v>0</v>
      </c>
      <c r="K893" s="29"/>
      <c r="L893" s="29"/>
      <c r="M893" s="29"/>
    </row>
    <row r="894" spans="1:13" ht="15.12" thickBot="1" customHeight="1">
      <c r="A894" s="29"/>
      <c r="B894" s="29"/>
      <c r="C894" s="29"/>
      <c r="D894" s="33"/>
      <c r="E894" s="8"/>
      <c r="F894" s="6">
        <v>1</v>
      </c>
      <c r="G894" s="27">
        <v>2.180</v>
      </c>
      <c r="H894" s="27"/>
      <c r="I894" s="27">
        <v>2.480</v>
      </c>
      <c r="J894" s="37">
        <f ca="1">ROUND(F894*G894*I894,3)</f>
        <v>0</v>
      </c>
      <c r="K894" s="29"/>
      <c r="L894" s="29"/>
      <c r="M894" s="29"/>
    </row>
    <row r="895" spans="1:13" ht="15.12" thickBot="1" customHeight="1">
      <c r="A895" s="29"/>
      <c r="B895" s="29"/>
      <c r="C895" s="29"/>
      <c r="D895" s="33"/>
      <c r="E895" s="8"/>
      <c r="F895" s="6">
        <v>6</v>
      </c>
      <c r="G895" s="27">
        <v>1.700</v>
      </c>
      <c r="H895" s="27"/>
      <c r="I895" s="27">
        <v>2.480</v>
      </c>
      <c r="J895" s="37">
        <f ca="1">ROUND(F895*G895*I895,3)</f>
        <v>0</v>
      </c>
      <c r="K895" s="29"/>
      <c r="L895" s="29"/>
      <c r="M895" s="29"/>
    </row>
    <row r="896" spans="1:13" ht="15.12" thickBot="1" customHeight="1">
      <c r="A896" s="29"/>
      <c r="B896" s="29"/>
      <c r="C896" s="29"/>
      <c r="D896" s="33"/>
      <c r="E896" s="8"/>
      <c r="F896" s="6">
        <v>3</v>
      </c>
      <c r="G896" s="27">
        <v>1.100</v>
      </c>
      <c r="H896" s="27"/>
      <c r="I896" s="27">
        <v>2.480</v>
      </c>
      <c r="J896" s="37">
        <f ca="1">ROUND(F896*G896*I896,3)</f>
        <v>0</v>
      </c>
      <c r="K896" s="29"/>
      <c r="L896" s="29"/>
      <c r="M896" s="29"/>
    </row>
    <row r="897" spans="1:13" ht="15.12" thickBot="1" customHeight="1">
      <c r="A897" s="29"/>
      <c r="B897" s="29"/>
      <c r="C897" s="29"/>
      <c r="D897" s="33"/>
      <c r="E897" s="8"/>
      <c r="F897" s="6">
        <v>3</v>
      </c>
      <c r="G897" s="27">
        <v>1.060</v>
      </c>
      <c r="H897" s="27"/>
      <c r="I897" s="27">
        <v>2.480</v>
      </c>
      <c r="J897" s="37">
        <f ca="1">ROUND(F897*G897*I897,3)</f>
        <v>0</v>
      </c>
      <c r="K897" s="29"/>
      <c r="L897" s="29"/>
      <c r="M897" s="29"/>
    </row>
    <row r="898" spans="1:13" ht="15.12" thickBot="1" customHeight="1">
      <c r="A898" s="29"/>
      <c r="B898" s="29"/>
      <c r="C898" s="29"/>
      <c r="D898" s="33"/>
      <c r="E898" s="8" t="s">
        <v>1756</v>
      </c>
      <c r="F898" s="6">
        <v>-5</v>
      </c>
      <c r="G898" s="27">
        <v>0.900</v>
      </c>
      <c r="H898" s="27"/>
      <c r="I898" s="27">
        <v>2.100</v>
      </c>
      <c r="J898" s="37">
        <f ca="1">ROUND(F898*G898*I898,3)</f>
        <v>0</v>
      </c>
      <c r="K898" s="40">
        <f ca="1">SUM(J891:J898)</f>
        <v>0</v>
      </c>
      <c r="L898" s="29"/>
      <c r="M898" s="29"/>
    </row>
    <row r="899" spans="1:13" ht="15.12" thickBot="1" customHeight="1">
      <c r="A899" s="29"/>
      <c r="B899" s="29"/>
      <c r="C899" s="29"/>
      <c r="D899" s="29"/>
      <c r="E899" s="30"/>
      <c r="F899" s="32" t="s">
        <v>1757</v>
      </c>
      <c r="G899" s="32" t="s">
        <v>1758</v>
      </c>
      <c r="H899" s="32" t="s">
        <v>1759</v>
      </c>
      <c r="I899" s="32" t="s">
        <v>1760</v>
      </c>
      <c r="J899" s="32" t="s">
        <v>1761</v>
      </c>
      <c r="K899" s="32" t="s">
        <v>1762</v>
      </c>
      <c r="L899" s="29"/>
      <c r="M899" s="29"/>
    </row>
    <row r="900" spans="1:13" ht="15.12" thickBot="1" customHeight="1">
      <c r="A900" s="29"/>
      <c r="B900" s="29"/>
      <c r="C900" s="29"/>
      <c r="D900" s="33"/>
      <c r="E900" s="34" t="s">
        <v>1763</v>
      </c>
      <c r="F900" s="35"/>
      <c r="G900" s="36"/>
      <c r="H900" s="36"/>
      <c r="I900" s="36"/>
      <c r="J900" s="50" t="s">
        <v>1764</v>
      </c>
      <c r="K900" s="39"/>
      <c r="L900" s="29"/>
      <c r="M900" s="29"/>
    </row>
    <row r="901" spans="1:13" ht="15.12" thickBot="1" customHeight="1">
      <c r="A901" s="29"/>
      <c r="B901" s="29"/>
      <c r="C901" s="29"/>
      <c r="D901" s="33"/>
      <c r="E901" s="8" t="s">
        <v>1765</v>
      </c>
      <c r="F901" s="6">
        <v>2</v>
      </c>
      <c r="G901" s="27">
        <v>2.200</v>
      </c>
      <c r="H901" s="27"/>
      <c r="I901" s="27">
        <v>2.700</v>
      </c>
      <c r="J901" s="37">
        <f ca="1">ROUND(F901*G901*I901,3)</f>
        <v>0</v>
      </c>
      <c r="K901" s="29"/>
      <c r="L901" s="29"/>
      <c r="M901" s="29"/>
    </row>
    <row r="902" spans="1:13" ht="15.12" thickBot="1" customHeight="1">
      <c r="A902" s="29"/>
      <c r="B902" s="29"/>
      <c r="C902" s="29"/>
      <c r="D902" s="33"/>
      <c r="E902" s="8"/>
      <c r="F902" s="6">
        <v>1</v>
      </c>
      <c r="G902" s="27">
        <v>2.200</v>
      </c>
      <c r="H902" s="27"/>
      <c r="I902" s="27">
        <v>2.700</v>
      </c>
      <c r="J902" s="37">
        <f ca="1">ROUND(F902*G902*I902,3)</f>
        <v>0</v>
      </c>
      <c r="K902" s="29"/>
      <c r="L902" s="29"/>
      <c r="M902" s="29"/>
    </row>
    <row r="903" spans="1:13" ht="15.12" thickBot="1" customHeight="1">
      <c r="A903" s="29"/>
      <c r="B903" s="29"/>
      <c r="C903" s="29"/>
      <c r="D903" s="33"/>
      <c r="E903" s="8"/>
      <c r="F903" s="6">
        <v>2</v>
      </c>
      <c r="G903" s="27">
        <v>1.700</v>
      </c>
      <c r="H903" s="27"/>
      <c r="I903" s="27">
        <v>2.700</v>
      </c>
      <c r="J903" s="37">
        <f ca="1">ROUND(F903*G903*I903,3)</f>
        <v>0</v>
      </c>
      <c r="K903" s="40">
        <f ca="1">SUM(J900:J903)</f>
        <v>0</v>
      </c>
      <c r="L903" s="29"/>
      <c r="M903" s="29"/>
    </row>
    <row r="904" spans="1:13" ht="15.12" thickBot="1" customHeight="1">
      <c r="A904" s="29"/>
      <c r="B904" s="29"/>
      <c r="C904" s="29"/>
      <c r="D904" s="29"/>
      <c r="E904" s="30"/>
      <c r="F904" s="32" t="s">
        <v>1766</v>
      </c>
      <c r="G904" s="32" t="s">
        <v>1767</v>
      </c>
      <c r="H904" s="32" t="s">
        <v>1768</v>
      </c>
      <c r="I904" s="32" t="s">
        <v>1769</v>
      </c>
      <c r="J904" s="32" t="s">
        <v>1770</v>
      </c>
      <c r="K904" s="32" t="s">
        <v>1771</v>
      </c>
      <c r="L904" s="29"/>
      <c r="M904" s="29"/>
    </row>
    <row r="905" spans="1:13" ht="15.12" thickBot="1" customHeight="1">
      <c r="A905" s="29"/>
      <c r="B905" s="29"/>
      <c r="C905" s="29"/>
      <c r="D905" s="33"/>
      <c r="E905" s="34" t="s">
        <v>1772</v>
      </c>
      <c r="F905" s="35"/>
      <c r="G905" s="36"/>
      <c r="H905" s="36"/>
      <c r="I905" s="36"/>
      <c r="J905" s="50" t="s">
        <v>1773</v>
      </c>
      <c r="K905" s="39"/>
      <c r="L905" s="29"/>
      <c r="M905" s="29"/>
    </row>
    <row r="906" spans="1:13" ht="15.12" thickBot="1" customHeight="1">
      <c r="A906" s="29"/>
      <c r="B906" s="29"/>
      <c r="C906" s="29"/>
      <c r="D906" s="33"/>
      <c r="E906" s="8" t="s">
        <v>1774</v>
      </c>
      <c r="F906" s="6">
        <v>1</v>
      </c>
      <c r="G906" s="27">
        <v>4.670</v>
      </c>
      <c r="H906" s="27"/>
      <c r="I906" s="27"/>
      <c r="J906" s="37">
        <f ca="1">ROUND(F906*G906,3)</f>
        <v>0</v>
      </c>
      <c r="K906" s="29"/>
      <c r="L906" s="29"/>
      <c r="M906" s="29"/>
    </row>
    <row r="907" spans="1:13" ht="15.12" thickBot="1" customHeight="1">
      <c r="A907" s="29"/>
      <c r="B907" s="29"/>
      <c r="C907" s="29"/>
      <c r="D907" s="33"/>
      <c r="E907" s="8"/>
      <c r="F907" s="6">
        <v>2</v>
      </c>
      <c r="G907" s="27">
        <v>3.670</v>
      </c>
      <c r="H907" s="27"/>
      <c r="I907" s="27"/>
      <c r="J907" s="37">
        <f ca="1">ROUND(F907*G907,3)</f>
        <v>0</v>
      </c>
      <c r="K907" s="29"/>
      <c r="L907" s="29"/>
      <c r="M907" s="29"/>
    </row>
    <row r="908" spans="1:13" ht="15.12" thickBot="1" customHeight="1">
      <c r="A908" s="29"/>
      <c r="B908" s="29"/>
      <c r="C908" s="29"/>
      <c r="D908" s="33"/>
      <c r="E908" s="8" t="s">
        <v>1775</v>
      </c>
      <c r="F908" s="6">
        <v>1</v>
      </c>
      <c r="G908" s="27">
        <v>56.970</v>
      </c>
      <c r="H908" s="27"/>
      <c r="I908" s="27"/>
      <c r="J908" s="37">
        <f ca="1">ROUND(F908*G908,3)</f>
        <v>0</v>
      </c>
      <c r="K908" s="29"/>
      <c r="L908" s="29"/>
      <c r="M908" s="29"/>
    </row>
    <row r="909" spans="1:13" ht="15.12" thickBot="1" customHeight="1">
      <c r="A909" s="29"/>
      <c r="B909" s="29"/>
      <c r="C909" s="29"/>
      <c r="D909" s="33"/>
      <c r="E909" s="8" t="s">
        <v>1776</v>
      </c>
      <c r="F909" s="6">
        <v>1</v>
      </c>
      <c r="G909" s="27">
        <v>6.950</v>
      </c>
      <c r="H909" s="27"/>
      <c r="I909" s="27"/>
      <c r="J909" s="37">
        <f ca="1">ROUND(F909*G909,3)</f>
        <v>0</v>
      </c>
      <c r="K909" s="29"/>
      <c r="L909" s="29"/>
      <c r="M909" s="29"/>
    </row>
    <row r="910" spans="1:13" ht="15.12" thickBot="1" customHeight="1">
      <c r="A910" s="29"/>
      <c r="B910" s="29"/>
      <c r="C910" s="29"/>
      <c r="D910" s="33"/>
      <c r="E910" s="8" t="s">
        <v>1777</v>
      </c>
      <c r="F910" s="6">
        <v>1</v>
      </c>
      <c r="G910" s="27">
        <v>62.650</v>
      </c>
      <c r="H910" s="27"/>
      <c r="I910" s="27"/>
      <c r="J910" s="37">
        <f ca="1">ROUND(F910*G910,3)</f>
        <v>0</v>
      </c>
      <c r="K910" s="29"/>
      <c r="L910" s="29"/>
      <c r="M910" s="29"/>
    </row>
    <row r="911" spans="1:13" ht="21.36" thickBot="1" customHeight="1">
      <c r="A911" s="29"/>
      <c r="B911" s="29"/>
      <c r="C911" s="29"/>
      <c r="D911" s="33"/>
      <c r="E911" s="8" t="s">
        <v>1778</v>
      </c>
      <c r="F911" s="6">
        <v>1</v>
      </c>
      <c r="G911" s="27">
        <v>6.400</v>
      </c>
      <c r="H911" s="27"/>
      <c r="I911" s="27"/>
      <c r="J911" s="37">
        <f ca="1">ROUND(F911*G911,3)</f>
        <v>0</v>
      </c>
      <c r="K911" s="40">
        <f ca="1">SUM(J905:J911)</f>
        <v>0</v>
      </c>
      <c r="L911" s="29"/>
      <c r="M911" s="29"/>
    </row>
    <row r="912" spans="1:13" ht="15.12" thickBot="1" customHeight="1">
      <c r="A912" s="29"/>
      <c r="B912" s="29"/>
      <c r="C912" s="29"/>
      <c r="D912" s="29"/>
      <c r="E912" s="30"/>
      <c r="F912" s="32" t="s">
        <v>1779</v>
      </c>
      <c r="G912" s="32" t="s">
        <v>1780</v>
      </c>
      <c r="H912" s="32" t="s">
        <v>1781</v>
      </c>
      <c r="I912" s="32" t="s">
        <v>1782</v>
      </c>
      <c r="J912" s="32" t="s">
        <v>1783</v>
      </c>
      <c r="K912" s="32" t="s">
        <v>1784</v>
      </c>
      <c r="L912" s="29"/>
      <c r="M912" s="29"/>
    </row>
    <row r="913" spans="1:13" ht="15.12" thickBot="1" customHeight="1">
      <c r="A913" s="29"/>
      <c r="B913" s="29"/>
      <c r="C913" s="29"/>
      <c r="D913" s="33"/>
      <c r="E913" s="34" t="s">
        <v>1785</v>
      </c>
      <c r="F913" s="35"/>
      <c r="G913" s="36"/>
      <c r="H913" s="36"/>
      <c r="I913" s="36"/>
      <c r="J913" s="50" t="s">
        <v>1786</v>
      </c>
      <c r="K913" s="39"/>
      <c r="L913" s="29"/>
      <c r="M913" s="29"/>
    </row>
    <row r="914" spans="1:13" ht="15.12" thickBot="1" customHeight="1">
      <c r="A914" s="29"/>
      <c r="B914" s="29"/>
      <c r="C914" s="29"/>
      <c r="D914" s="33"/>
      <c r="E914" s="8" t="s">
        <v>1787</v>
      </c>
      <c r="F914" s="6">
        <v>1</v>
      </c>
      <c r="G914" s="27">
        <v>2.050</v>
      </c>
      <c r="H914" s="27"/>
      <c r="I914" s="27">
        <v>18.960</v>
      </c>
      <c r="J914" s="37">
        <f ca="1">ROUND(F914*G914*I914,3)</f>
        <v>0</v>
      </c>
      <c r="K914" s="29"/>
      <c r="L914" s="29"/>
      <c r="M914" s="29"/>
    </row>
    <row r="915" spans="1:13" ht="15.12" thickBot="1" customHeight="1">
      <c r="A915" s="29"/>
      <c r="B915" s="29"/>
      <c r="C915" s="29"/>
      <c r="D915" s="33"/>
      <c r="E915" s="8" t="s">
        <v>1788</v>
      </c>
      <c r="F915" s="6">
        <v>1</v>
      </c>
      <c r="G915" s="27">
        <v>5.860</v>
      </c>
      <c r="H915" s="27"/>
      <c r="I915" s="27">
        <v>1.200</v>
      </c>
      <c r="J915" s="37">
        <f ca="1">ROUND(F915*G915*I915,3)</f>
        <v>0</v>
      </c>
      <c r="K915" s="29"/>
      <c r="L915" s="29"/>
      <c r="M915" s="29"/>
    </row>
    <row r="916" spans="1:13" ht="15.12" thickBot="1" customHeight="1">
      <c r="A916" s="29"/>
      <c r="B916" s="29"/>
      <c r="C916" s="29"/>
      <c r="D916" s="33"/>
      <c r="E916" s="8" t="s">
        <v>1789</v>
      </c>
      <c r="F916" s="6">
        <v>2</v>
      </c>
      <c r="G916" s="27">
        <v>4.450</v>
      </c>
      <c r="H916" s="27"/>
      <c r="I916" s="27">
        <v>1.300</v>
      </c>
      <c r="J916" s="37">
        <f ca="1">ROUND(F916*G916*I916,3)</f>
        <v>0</v>
      </c>
      <c r="K916" s="29"/>
      <c r="L916" s="29"/>
      <c r="M916" s="29"/>
    </row>
    <row r="917" spans="1:13" ht="15.12" thickBot="1" customHeight="1">
      <c r="A917" s="29"/>
      <c r="B917" s="29"/>
      <c r="C917" s="29"/>
      <c r="D917" s="33"/>
      <c r="E917" s="8" t="s">
        <v>1790</v>
      </c>
      <c r="F917" s="6"/>
      <c r="G917" s="27"/>
      <c r="H917" s="27"/>
      <c r="I917" s="27"/>
      <c r="J917" s="31" t="s">
        <v>1791</v>
      </c>
      <c r="K917" s="29"/>
      <c r="L917" s="29"/>
      <c r="M917" s="29"/>
    </row>
    <row r="918" spans="1:13" ht="15.12" thickBot="1" customHeight="1">
      <c r="A918" s="29"/>
      <c r="B918" s="29"/>
      <c r="C918" s="29"/>
      <c r="D918" s="33"/>
      <c r="E918" s="8" t="s">
        <v>1792</v>
      </c>
      <c r="F918" s="6">
        <v>2</v>
      </c>
      <c r="G918" s="27">
        <v>2.760</v>
      </c>
      <c r="H918" s="27"/>
      <c r="I918" s="27">
        <v>3.200</v>
      </c>
      <c r="J918" s="37">
        <f ca="1">ROUND(F918*G918*I918,3)</f>
        <v>0</v>
      </c>
      <c r="K918" s="29"/>
      <c r="L918" s="29"/>
      <c r="M918" s="29"/>
    </row>
    <row r="919" spans="1:13" ht="15.12" thickBot="1" customHeight="1">
      <c r="A919" s="29"/>
      <c r="B919" s="29"/>
      <c r="C919" s="29"/>
      <c r="D919" s="33"/>
      <c r="E919" s="8"/>
      <c r="F919" s="6">
        <v>4</v>
      </c>
      <c r="G919" s="27">
        <v>0.450</v>
      </c>
      <c r="H919" s="27"/>
      <c r="I919" s="27">
        <v>3.200</v>
      </c>
      <c r="J919" s="37">
        <f ca="1">ROUND(F919*G919*I919,3)</f>
        <v>0</v>
      </c>
      <c r="K919" s="29"/>
      <c r="L919" s="29"/>
      <c r="M919" s="29"/>
    </row>
    <row r="920" spans="1:13" ht="15.12" thickBot="1" customHeight="1">
      <c r="A920" s="29"/>
      <c r="B920" s="29"/>
      <c r="C920" s="29"/>
      <c r="D920" s="33"/>
      <c r="E920" s="8"/>
      <c r="F920" s="6">
        <v>4</v>
      </c>
      <c r="G920" s="27">
        <v>0.650</v>
      </c>
      <c r="H920" s="27"/>
      <c r="I920" s="27">
        <v>3.200</v>
      </c>
      <c r="J920" s="37">
        <f ca="1">ROUND(F920*G920*I920,3)</f>
        <v>0</v>
      </c>
      <c r="K920" s="29"/>
      <c r="L920" s="29"/>
      <c r="M920" s="29"/>
    </row>
    <row r="921" spans="1:13" ht="15.12" thickBot="1" customHeight="1">
      <c r="A921" s="29"/>
      <c r="B921" s="29"/>
      <c r="C921" s="29"/>
      <c r="D921" s="33"/>
      <c r="E921" s="8" t="s">
        <v>1793</v>
      </c>
      <c r="F921" s="6">
        <v>2</v>
      </c>
      <c r="G921" s="27">
        <v>0.500</v>
      </c>
      <c r="H921" s="27"/>
      <c r="I921" s="27">
        <v>3.200</v>
      </c>
      <c r="J921" s="37">
        <f ca="1">ROUND(F921*G921*I921,3)</f>
        <v>0</v>
      </c>
      <c r="K921" s="29"/>
      <c r="L921" s="29"/>
      <c r="M921" s="29"/>
    </row>
    <row r="922" spans="1:13" ht="15.12" thickBot="1" customHeight="1">
      <c r="A922" s="29"/>
      <c r="B922" s="29"/>
      <c r="C922" s="29"/>
      <c r="D922" s="33"/>
      <c r="E922" s="8"/>
      <c r="F922" s="6">
        <v>2</v>
      </c>
      <c r="G922" s="27">
        <v>0.300</v>
      </c>
      <c r="H922" s="27"/>
      <c r="I922" s="27">
        <v>3.200</v>
      </c>
      <c r="J922" s="37">
        <f ca="1">ROUND(F922*G922*I922,3)</f>
        <v>0</v>
      </c>
      <c r="K922" s="40">
        <f ca="1">SUM(J913:J922)</f>
        <v>0</v>
      </c>
      <c r="L922" s="29"/>
      <c r="M922" s="29"/>
    </row>
    <row r="923" spans="1:13" ht="39.84" thickBot="1" customHeight="1">
      <c r="A923" s="15" t="s">
        <v>1794</v>
      </c>
      <c r="B923" s="8" t="s">
        <v>1795</v>
      </c>
      <c r="C923" s="8" t="s">
        <v>1796</v>
      </c>
      <c r="D923" s="26" t="s">
        <v>1797</v>
      </c>
      <c r="E923" s="26"/>
      <c r="F923" s="26"/>
      <c r="G923" s="26"/>
      <c r="H923" s="26"/>
      <c r="I923" s="26"/>
      <c r="J923" s="26"/>
      <c r="K923" s="27">
        <f ca="1">SUM(K925:K930)</f>
        <v>0</v>
      </c>
      <c r="L923" s="28">
        <f ca="1">ROUND(10.500*(1+M2/100),2)</f>
        <v>0</v>
      </c>
      <c r="M923" s="28">
        <f ca="1">ROUND(K923*L923,2)</f>
        <v>0</v>
      </c>
    </row>
    <row r="924" spans="1:13" ht="15.12" thickBot="1" customHeight="1">
      <c r="A924" s="29"/>
      <c r="B924" s="29"/>
      <c r="C924" s="29"/>
      <c r="D924" s="29"/>
      <c r="E924" s="30"/>
      <c r="F924" s="32" t="s">
        <v>1798</v>
      </c>
      <c r="G924" s="32" t="s">
        <v>1799</v>
      </c>
      <c r="H924" s="32" t="s">
        <v>1800</v>
      </c>
      <c r="I924" s="32" t="s">
        <v>1801</v>
      </c>
      <c r="J924" s="32" t="s">
        <v>1802</v>
      </c>
      <c r="K924" s="32" t="s">
        <v>1803</v>
      </c>
      <c r="L924" s="29"/>
      <c r="M924" s="29"/>
    </row>
    <row r="925" spans="1:13" ht="21.36" thickBot="1" customHeight="1">
      <c r="A925" s="29"/>
      <c r="B925" s="29"/>
      <c r="C925" s="29"/>
      <c r="D925" s="33"/>
      <c r="E925" s="34" t="s">
        <v>1804</v>
      </c>
      <c r="F925" s="35">
        <v>1</v>
      </c>
      <c r="G925" s="36">
        <v>187.330</v>
      </c>
      <c r="H925" s="36"/>
      <c r="I925" s="36"/>
      <c r="J925" s="38">
        <f ca="1">ROUND(F925*G925,3)</f>
        <v>0</v>
      </c>
      <c r="K925" s="39"/>
      <c r="L925" s="29"/>
      <c r="M925" s="29"/>
    </row>
    <row r="926" spans="1:13" ht="21.36" thickBot="1" customHeight="1">
      <c r="A926" s="29"/>
      <c r="B926" s="29"/>
      <c r="C926" s="29"/>
      <c r="D926" s="33"/>
      <c r="E926" s="8" t="s">
        <v>1805</v>
      </c>
      <c r="F926" s="6">
        <v>1</v>
      </c>
      <c r="G926" s="27">
        <v>101.930</v>
      </c>
      <c r="H926" s="27"/>
      <c r="I926" s="27"/>
      <c r="J926" s="37">
        <f ca="1">ROUND(F926*G926,3)</f>
        <v>0</v>
      </c>
      <c r="K926" s="29"/>
      <c r="L926" s="29"/>
      <c r="M926" s="29"/>
    </row>
    <row r="927" spans="1:13" ht="21.36" thickBot="1" customHeight="1">
      <c r="A927" s="29"/>
      <c r="B927" s="29"/>
      <c r="C927" s="29"/>
      <c r="D927" s="33"/>
      <c r="E927" s="8" t="s">
        <v>1806</v>
      </c>
      <c r="F927" s="6">
        <v>1</v>
      </c>
      <c r="G927" s="27"/>
      <c r="H927" s="27">
        <v>2.550</v>
      </c>
      <c r="I927" s="27">
        <v>11.760</v>
      </c>
      <c r="J927" s="37">
        <f ca="1">ROUND(F927*H927*I927,3)</f>
        <v>0</v>
      </c>
      <c r="K927" s="29"/>
      <c r="L927" s="29"/>
      <c r="M927" s="29"/>
    </row>
    <row r="928" spans="1:13" ht="15.12" thickBot="1" customHeight="1">
      <c r="A928" s="29"/>
      <c r="B928" s="29"/>
      <c r="C928" s="29"/>
      <c r="D928" s="33"/>
      <c r="E928" s="8" t="s">
        <v>1807</v>
      </c>
      <c r="F928" s="6">
        <v>1</v>
      </c>
      <c r="G928" s="27"/>
      <c r="H928" s="27">
        <v>5.030</v>
      </c>
      <c r="I928" s="27">
        <v>4.660</v>
      </c>
      <c r="J928" s="37">
        <f ca="1">ROUND(F928*H928*I928,3)</f>
        <v>0</v>
      </c>
      <c r="K928" s="29"/>
      <c r="L928" s="29"/>
      <c r="M928" s="29"/>
    </row>
    <row r="929" spans="1:13" ht="15.12" thickBot="1" customHeight="1">
      <c r="A929" s="29"/>
      <c r="B929" s="29"/>
      <c r="C929" s="29"/>
      <c r="D929" s="33"/>
      <c r="E929" s="8" t="s">
        <v>1808</v>
      </c>
      <c r="F929" s="6">
        <v>1</v>
      </c>
      <c r="G929" s="27">
        <v>10.060</v>
      </c>
      <c r="H929" s="27"/>
      <c r="I929" s="27"/>
      <c r="J929" s="37">
        <f ca="1">ROUND(F929*G929,3)</f>
        <v>0</v>
      </c>
      <c r="K929" s="29"/>
      <c r="L929" s="29"/>
      <c r="M929" s="29"/>
    </row>
    <row r="930" spans="1:13" ht="15.12" thickBot="1" customHeight="1">
      <c r="A930" s="29"/>
      <c r="B930" s="29"/>
      <c r="C930" s="29"/>
      <c r="D930" s="33"/>
      <c r="E930" s="8">
        <v>..</v>
      </c>
      <c r="F930" s="6">
        <v>1</v>
      </c>
      <c r="G930" s="27">
        <v>22.090</v>
      </c>
      <c r="H930" s="27"/>
      <c r="I930" s="27"/>
      <c r="J930" s="37">
        <f ca="1">ROUND(F930*G930,3)</f>
        <v>0</v>
      </c>
      <c r="K930" s="40">
        <f ca="1">SUM(J925:J930)</f>
        <v>0</v>
      </c>
      <c r="L930" s="29"/>
      <c r="M930" s="29"/>
    </row>
    <row r="931" spans="1:13" ht="49.08" thickBot="1" customHeight="1">
      <c r="A931" s="15" t="s">
        <v>1809</v>
      </c>
      <c r="B931" s="8" t="s">
        <v>1810</v>
      </c>
      <c r="C931" s="8" t="s">
        <v>1811</v>
      </c>
      <c r="D931" s="26" t="s">
        <v>1812</v>
      </c>
      <c r="E931" s="26"/>
      <c r="F931" s="26"/>
      <c r="G931" s="26"/>
      <c r="H931" s="26"/>
      <c r="I931" s="26"/>
      <c r="J931" s="26"/>
      <c r="K931" s="27">
        <f ca="1">SUM(K933:K933)</f>
        <v>0</v>
      </c>
      <c r="L931" s="28">
        <f ca="1">ROUND(26.120*(1+M2/100),2)</f>
        <v>0</v>
      </c>
      <c r="M931" s="28">
        <f ca="1">ROUND(K931*L931,2)</f>
        <v>0</v>
      </c>
    </row>
    <row r="932" spans="1:13" ht="15.12" thickBot="1" customHeight="1">
      <c r="A932" s="29"/>
      <c r="B932" s="29"/>
      <c r="C932" s="29"/>
      <c r="D932" s="29"/>
      <c r="E932" s="30"/>
      <c r="F932" s="32" t="s">
        <v>1813</v>
      </c>
      <c r="G932" s="32" t="s">
        <v>1814</v>
      </c>
      <c r="H932" s="32" t="s">
        <v>1815</v>
      </c>
      <c r="I932" s="32" t="s">
        <v>1816</v>
      </c>
      <c r="J932" s="32" t="s">
        <v>1817</v>
      </c>
      <c r="K932" s="32" t="s">
        <v>1818</v>
      </c>
      <c r="L932" s="29"/>
      <c r="M932" s="29"/>
    </row>
    <row r="933" spans="1:13" ht="15.12" thickBot="1" customHeight="1">
      <c r="A933" s="29"/>
      <c r="B933" s="29"/>
      <c r="C933" s="29"/>
      <c r="D933" s="33"/>
      <c r="E933" s="34" t="s">
        <v>1819</v>
      </c>
      <c r="F933" s="35">
        <v>25</v>
      </c>
      <c r="G933" s="36">
        <v>3.200</v>
      </c>
      <c r="H933" s="36"/>
      <c r="I933" s="36">
        <v>0.720</v>
      </c>
      <c r="J933" s="38">
        <f ca="1">ROUND(F933*G933*I933,3)</f>
        <v>0</v>
      </c>
      <c r="K933" s="41">
        <f ca="1">SUM(J933:J933)</f>
        <v>0</v>
      </c>
      <c r="L933" s="29"/>
      <c r="M933" s="29"/>
    </row>
    <row r="934" spans="1:13" ht="30.60" thickBot="1" customHeight="1">
      <c r="A934" s="15" t="s">
        <v>1820</v>
      </c>
      <c r="B934" s="8" t="s">
        <v>1821</v>
      </c>
      <c r="C934" s="8" t="s">
        <v>1822</v>
      </c>
      <c r="D934" s="26" t="s">
        <v>1823</v>
      </c>
      <c r="E934" s="26"/>
      <c r="F934" s="26"/>
      <c r="G934" s="26"/>
      <c r="H934" s="26"/>
      <c r="I934" s="26"/>
      <c r="J934" s="26"/>
      <c r="K934" s="27">
        <f ca="1">SUM(K936:K939)</f>
        <v>0</v>
      </c>
      <c r="L934" s="28">
        <f ca="1">ROUND(18.240*(1+M2/100),2)</f>
        <v>0</v>
      </c>
      <c r="M934" s="28">
        <f ca="1">ROUND(K934*L934,2)</f>
        <v>0</v>
      </c>
    </row>
    <row r="935" spans="1:13" ht="15.12" thickBot="1" customHeight="1">
      <c r="A935" s="29"/>
      <c r="B935" s="29"/>
      <c r="C935" s="29"/>
      <c r="D935" s="29"/>
      <c r="E935" s="30"/>
      <c r="F935" s="32" t="s">
        <v>1824</v>
      </c>
      <c r="G935" s="32" t="s">
        <v>1825</v>
      </c>
      <c r="H935" s="32" t="s">
        <v>1826</v>
      </c>
      <c r="I935" s="32" t="s">
        <v>1827</v>
      </c>
      <c r="J935" s="32" t="s">
        <v>1828</v>
      </c>
      <c r="K935" s="32" t="s">
        <v>1829</v>
      </c>
      <c r="L935" s="29"/>
      <c r="M935" s="29"/>
    </row>
    <row r="936" spans="1:13" ht="15.12" thickBot="1" customHeight="1">
      <c r="A936" s="29"/>
      <c r="B936" s="29"/>
      <c r="C936" s="29"/>
      <c r="D936" s="33"/>
      <c r="E936" s="34" t="s">
        <v>1830</v>
      </c>
      <c r="F936" s="35">
        <v>25</v>
      </c>
      <c r="G936" s="36">
        <v>3.200</v>
      </c>
      <c r="H936" s="36"/>
      <c r="I936" s="36">
        <v>0.720</v>
      </c>
      <c r="J936" s="38">
        <f ca="1">ROUND(F936*G936*I936,3)</f>
        <v>0</v>
      </c>
      <c r="K936" s="39"/>
      <c r="L936" s="29"/>
      <c r="M936" s="29"/>
    </row>
    <row r="937" spans="1:13" ht="30.60" thickBot="1" customHeight="1">
      <c r="A937" s="29"/>
      <c r="B937" s="29"/>
      <c r="C937" s="29"/>
      <c r="D937" s="33"/>
      <c r="E937" s="8" t="s">
        <v>1831</v>
      </c>
      <c r="F937" s="6">
        <v>2</v>
      </c>
      <c r="G937" s="27">
        <v>5.200</v>
      </c>
      <c r="H937" s="27"/>
      <c r="I937" s="27">
        <v>0.820</v>
      </c>
      <c r="J937" s="37">
        <f ca="1">ROUND(F937*G937*I937,3)</f>
        <v>0</v>
      </c>
      <c r="K937" s="29"/>
      <c r="L937" s="29"/>
      <c r="M937" s="29"/>
    </row>
    <row r="938" spans="1:13" ht="15.12" thickBot="1" customHeight="1">
      <c r="A938" s="29"/>
      <c r="B938" s="29"/>
      <c r="C938" s="29"/>
      <c r="D938" s="33"/>
      <c r="E938" s="8" t="s">
        <v>1832</v>
      </c>
      <c r="F938" s="6">
        <v>1</v>
      </c>
      <c r="G938" s="27">
        <v>1.000</v>
      </c>
      <c r="H938" s="27"/>
      <c r="I938" s="27">
        <v>0.700</v>
      </c>
      <c r="J938" s="37">
        <f ca="1">ROUND(F938*G938*I938,3)</f>
        <v>0</v>
      </c>
      <c r="K938" s="29"/>
      <c r="L938" s="29"/>
      <c r="M938" s="29"/>
    </row>
    <row r="939" spans="1:13" ht="21.36" thickBot="1" customHeight="1">
      <c r="A939" s="29"/>
      <c r="B939" s="29"/>
      <c r="C939" s="29"/>
      <c r="D939" s="33"/>
      <c r="E939" s="8" t="s">
        <v>1833</v>
      </c>
      <c r="F939" s="6">
        <v>5</v>
      </c>
      <c r="G939" s="27">
        <v>1.850</v>
      </c>
      <c r="H939" s="27"/>
      <c r="I939" s="27">
        <v>0.600</v>
      </c>
      <c r="J939" s="37">
        <f ca="1">ROUND(F939*G939*I939,3)</f>
        <v>0</v>
      </c>
      <c r="K939" s="40">
        <f ca="1">SUM(J936:J939)</f>
        <v>0</v>
      </c>
      <c r="L939" s="29"/>
      <c r="M939" s="29"/>
    </row>
    <row r="940" spans="1:13" ht="15.48" thickBot="1" customHeight="1">
      <c r="A940" s="42"/>
      <c r="B940" s="42"/>
      <c r="C940" s="42"/>
      <c r="D940" s="43" t="s">
        <v>1834</v>
      </c>
      <c r="E940" s="44"/>
      <c r="F940" s="44"/>
      <c r="G940" s="44"/>
      <c r="H940" s="44"/>
      <c r="I940" s="44"/>
      <c r="J940" s="44"/>
      <c r="K940" s="44"/>
      <c r="L940" s="45">
        <f ca="1">M889+M923+M931+M934</f>
        <v>0</v>
      </c>
      <c r="M940" s="45">
        <f ca="1">ROUND(L940,2)</f>
        <v>0</v>
      </c>
    </row>
    <row r="941" spans="1:13" ht="15.48" thickBot="1" customHeight="1">
      <c r="A941" s="46" t="s">
        <v>1835</v>
      </c>
      <c r="B941" s="46" t="s">
        <v>1836</v>
      </c>
      <c r="C941" s="47"/>
      <c r="D941" s="48" t="s">
        <v>1837</v>
      </c>
      <c r="E941" s="48"/>
      <c r="F941" s="48"/>
      <c r="G941" s="48"/>
      <c r="H941" s="48"/>
      <c r="I941" s="48"/>
      <c r="J941" s="48"/>
      <c r="K941" s="47"/>
      <c r="L941" s="49">
        <f ca="1">L943</f>
        <v>0</v>
      </c>
      <c r="M941" s="49">
        <f ca="1">ROUND(L941,2)</f>
        <v>0</v>
      </c>
    </row>
    <row r="942" spans="1:13" ht="187.68" thickBot="1" customHeight="1">
      <c r="A942" s="15" t="s">
        <v>1838</v>
      </c>
      <c r="B942" s="8" t="s">
        <v>1839</v>
      </c>
      <c r="C942" s="8" t="s">
        <v>1840</v>
      </c>
      <c r="D942" s="26" t="s">
        <v>1841</v>
      </c>
      <c r="E942" s="26"/>
      <c r="F942" s="26"/>
      <c r="G942" s="26"/>
      <c r="H942" s="26"/>
      <c r="I942" s="26"/>
      <c r="J942" s="26"/>
      <c r="K942" s="27">
        <f ca="1">ROUND(1.00,2)</f>
        <v>0</v>
      </c>
      <c r="L942" s="28">
        <f ca="1">ROUND(27518.960*(1+M2/100),2)</f>
        <v>0</v>
      </c>
      <c r="M942" s="28">
        <f ca="1">ROUND(K942*L942,2)</f>
        <v>0</v>
      </c>
    </row>
    <row r="943" spans="1:13" ht="15.48" thickBot="1" customHeight="1">
      <c r="A943" s="42"/>
      <c r="B943" s="42"/>
      <c r="C943" s="42"/>
      <c r="D943" s="43" t="s">
        <v>1842</v>
      </c>
      <c r="E943" s="44"/>
      <c r="F943" s="44"/>
      <c r="G943" s="44"/>
      <c r="H943" s="44"/>
      <c r="I943" s="44"/>
      <c r="J943" s="44"/>
      <c r="K943" s="44"/>
      <c r="L943" s="45">
        <f ca="1">M942</f>
        <v>0</v>
      </c>
      <c r="M943" s="45">
        <f ca="1">ROUND(L943,2)</f>
        <v>0</v>
      </c>
    </row>
    <row r="944" spans="1:13" ht="15.48" thickBot="1" customHeight="1">
      <c r="A944" s="46" t="s">
        <v>1843</v>
      </c>
      <c r="B944" s="46" t="s">
        <v>1844</v>
      </c>
      <c r="C944" s="47"/>
      <c r="D944" s="48" t="s">
        <v>1845</v>
      </c>
      <c r="E944" s="48"/>
      <c r="F944" s="48"/>
      <c r="G944" s="48"/>
      <c r="H944" s="48"/>
      <c r="I944" s="48"/>
      <c r="J944" s="48"/>
      <c r="K944" s="47"/>
      <c r="L944" s="49">
        <f ca="1">L1010</f>
        <v>0</v>
      </c>
      <c r="M944" s="49">
        <f ca="1">ROUND(L944,2)</f>
        <v>0</v>
      </c>
    </row>
    <row r="945" spans="1:13" ht="21.36" thickBot="1" customHeight="1">
      <c r="A945" s="15" t="s">
        <v>1846</v>
      </c>
      <c r="B945" s="8" t="s">
        <v>1847</v>
      </c>
      <c r="C945" s="8" t="s">
        <v>1848</v>
      </c>
      <c r="D945" s="26" t="s">
        <v>1849</v>
      </c>
      <c r="E945" s="26"/>
      <c r="F945" s="26"/>
      <c r="G945" s="26"/>
      <c r="H945" s="26"/>
      <c r="I945" s="26"/>
      <c r="J945" s="26"/>
      <c r="K945" s="27">
        <f ca="1">SUM(K947:K953)</f>
        <v>0</v>
      </c>
      <c r="L945" s="28">
        <f ca="1">ROUND(33.870*(1+M2/100),2)</f>
        <v>0</v>
      </c>
      <c r="M945" s="28">
        <f ca="1">ROUND(K945*L945,2)</f>
        <v>0</v>
      </c>
    </row>
    <row r="946" spans="1:13" ht="15.12" thickBot="1" customHeight="1">
      <c r="A946" s="29"/>
      <c r="B946" s="29"/>
      <c r="C946" s="29"/>
      <c r="D946" s="29"/>
      <c r="E946" s="30"/>
      <c r="F946" s="32" t="s">
        <v>1850</v>
      </c>
      <c r="G946" s="32" t="s">
        <v>1851</v>
      </c>
      <c r="H946" s="32" t="s">
        <v>1852</v>
      </c>
      <c r="I946" s="32" t="s">
        <v>1853</v>
      </c>
      <c r="J946" s="32" t="s">
        <v>1854</v>
      </c>
      <c r="K946" s="32" t="s">
        <v>1855</v>
      </c>
      <c r="L946" s="29"/>
      <c r="M946" s="29"/>
    </row>
    <row r="947" spans="1:13" ht="21.36" thickBot="1" customHeight="1">
      <c r="A947" s="29"/>
      <c r="B947" s="29"/>
      <c r="C947" s="29"/>
      <c r="D947" s="33"/>
      <c r="E947" s="34" t="s">
        <v>1856</v>
      </c>
      <c r="F947" s="35"/>
      <c r="G947" s="36"/>
      <c r="H947" s="36"/>
      <c r="I947" s="36"/>
      <c r="J947" s="50" t="s">
        <v>1857</v>
      </c>
      <c r="K947" s="39"/>
      <c r="L947" s="29"/>
      <c r="M947" s="29"/>
    </row>
    <row r="948" spans="1:13" ht="15.12" thickBot="1" customHeight="1">
      <c r="A948" s="29"/>
      <c r="B948" s="29"/>
      <c r="C948" s="29"/>
      <c r="D948" s="33"/>
      <c r="E948" s="8" t="s">
        <v>1858</v>
      </c>
      <c r="F948" s="6">
        <v>1</v>
      </c>
      <c r="G948" s="27">
        <v>4.530</v>
      </c>
      <c r="H948" s="27"/>
      <c r="I948" s="27">
        <v>0.800</v>
      </c>
      <c r="J948" s="37">
        <f ca="1">ROUND(F948*G948*I948,3)</f>
        <v>0</v>
      </c>
      <c r="K948" s="29"/>
      <c r="L948" s="29"/>
      <c r="M948" s="29"/>
    </row>
    <row r="949" spans="1:13" ht="15.12" thickBot="1" customHeight="1">
      <c r="A949" s="29"/>
      <c r="B949" s="29"/>
      <c r="C949" s="29"/>
      <c r="D949" s="33"/>
      <c r="E949" s="8" t="s">
        <v>1859</v>
      </c>
      <c r="F949" s="6">
        <v>1</v>
      </c>
      <c r="G949" s="27">
        <v>5.540</v>
      </c>
      <c r="H949" s="27"/>
      <c r="I949" s="27">
        <v>0.800</v>
      </c>
      <c r="J949" s="37">
        <f ca="1">ROUND(F949*G949*I949,3)</f>
        <v>0</v>
      </c>
      <c r="K949" s="29"/>
      <c r="L949" s="29"/>
      <c r="M949" s="29"/>
    </row>
    <row r="950" spans="1:13" ht="15.12" thickBot="1" customHeight="1">
      <c r="A950" s="29"/>
      <c r="B950" s="29"/>
      <c r="C950" s="29"/>
      <c r="D950" s="33"/>
      <c r="E950" s="8"/>
      <c r="F950" s="6">
        <v>1</v>
      </c>
      <c r="G950" s="27">
        <v>2.520</v>
      </c>
      <c r="H950" s="27"/>
      <c r="I950" s="27">
        <v>0.800</v>
      </c>
      <c r="J950" s="37">
        <f ca="1">ROUND(F950*G950*I950,3)</f>
        <v>0</v>
      </c>
      <c r="K950" s="29"/>
      <c r="L950" s="29"/>
      <c r="M950" s="29"/>
    </row>
    <row r="951" spans="1:13" ht="15.12" thickBot="1" customHeight="1">
      <c r="A951" s="29"/>
      <c r="B951" s="29"/>
      <c r="C951" s="29"/>
      <c r="D951" s="33"/>
      <c r="E951" s="8" t="s">
        <v>1860</v>
      </c>
      <c r="F951" s="6">
        <v>1</v>
      </c>
      <c r="G951" s="27">
        <v>4.380</v>
      </c>
      <c r="H951" s="27"/>
      <c r="I951" s="27">
        <v>0.800</v>
      </c>
      <c r="J951" s="37">
        <f ca="1">ROUND(F951*G951*I951,3)</f>
        <v>0</v>
      </c>
      <c r="K951" s="29"/>
      <c r="L951" s="29"/>
      <c r="M951" s="29"/>
    </row>
    <row r="952" spans="1:13" ht="15.12" thickBot="1" customHeight="1">
      <c r="A952" s="29"/>
      <c r="B952" s="29"/>
      <c r="C952" s="29"/>
      <c r="D952" s="33"/>
      <c r="E952" s="8" t="s">
        <v>1861</v>
      </c>
      <c r="F952" s="6">
        <v>1</v>
      </c>
      <c r="G952" s="27">
        <v>4.750</v>
      </c>
      <c r="H952" s="27"/>
      <c r="I952" s="27">
        <v>0.400</v>
      </c>
      <c r="J952" s="37">
        <f ca="1">ROUND(F952*G952*I952,3)</f>
        <v>0</v>
      </c>
      <c r="K952" s="29"/>
      <c r="L952" s="29"/>
      <c r="M952" s="29"/>
    </row>
    <row r="953" spans="1:13" ht="15.12" thickBot="1" customHeight="1">
      <c r="A953" s="29"/>
      <c r="B953" s="29"/>
      <c r="C953" s="29"/>
      <c r="D953" s="33"/>
      <c r="E953" s="8"/>
      <c r="F953" s="6">
        <v>1</v>
      </c>
      <c r="G953" s="27">
        <v>3.010</v>
      </c>
      <c r="H953" s="27"/>
      <c r="I953" s="27">
        <v>0.400</v>
      </c>
      <c r="J953" s="37">
        <f ca="1">ROUND(F953*G953*I953,3)</f>
        <v>0</v>
      </c>
      <c r="K953" s="40">
        <f ca="1">SUM(J947:J953)</f>
        <v>0</v>
      </c>
      <c r="L953" s="29"/>
      <c r="M953" s="29"/>
    </row>
    <row r="954" spans="1:13" ht="15.48" thickBot="1" customHeight="1">
      <c r="A954" s="15" t="s">
        <v>1862</v>
      </c>
      <c r="B954" s="8" t="s">
        <v>1863</v>
      </c>
      <c r="C954" s="8" t="s">
        <v>1864</v>
      </c>
      <c r="D954" s="26" t="s">
        <v>1865</v>
      </c>
      <c r="E954" s="26"/>
      <c r="F954" s="26"/>
      <c r="G954" s="26"/>
      <c r="H954" s="26"/>
      <c r="I954" s="26"/>
      <c r="J954" s="26"/>
      <c r="K954" s="27">
        <f ca="1">SUM(K956:K963)</f>
        <v>0</v>
      </c>
      <c r="L954" s="28">
        <f ca="1">ROUND(14.850*(1+M2/100),2)</f>
        <v>0</v>
      </c>
      <c r="M954" s="28">
        <f ca="1">ROUND(K954*L954,2)</f>
        <v>0</v>
      </c>
    </row>
    <row r="955" spans="1:13" ht="15.12" thickBot="1" customHeight="1">
      <c r="A955" s="29"/>
      <c r="B955" s="29"/>
      <c r="C955" s="29"/>
      <c r="D955" s="29"/>
      <c r="E955" s="30"/>
      <c r="F955" s="32" t="s">
        <v>1866</v>
      </c>
      <c r="G955" s="32" t="s">
        <v>1867</v>
      </c>
      <c r="H955" s="32" t="s">
        <v>1868</v>
      </c>
      <c r="I955" s="32" t="s">
        <v>1869</v>
      </c>
      <c r="J955" s="32" t="s">
        <v>1870</v>
      </c>
      <c r="K955" s="32" t="s">
        <v>1871</v>
      </c>
      <c r="L955" s="29"/>
      <c r="M955" s="29"/>
    </row>
    <row r="956" spans="1:13" ht="21.36" thickBot="1" customHeight="1">
      <c r="A956" s="29"/>
      <c r="B956" s="29"/>
      <c r="C956" s="29"/>
      <c r="D956" s="33"/>
      <c r="E956" s="34" t="s">
        <v>1872</v>
      </c>
      <c r="F956" s="35"/>
      <c r="G956" s="36"/>
      <c r="H956" s="36"/>
      <c r="I956" s="36"/>
      <c r="J956" s="50" t="s">
        <v>1873</v>
      </c>
      <c r="K956" s="39"/>
      <c r="L956" s="29"/>
      <c r="M956" s="29"/>
    </row>
    <row r="957" spans="1:13" ht="15.12" thickBot="1" customHeight="1">
      <c r="A957" s="29"/>
      <c r="B957" s="29"/>
      <c r="C957" s="29"/>
      <c r="D957" s="33"/>
      <c r="E957" s="8" t="s">
        <v>1874</v>
      </c>
      <c r="F957" s="6">
        <v>0.75</v>
      </c>
      <c r="G957" s="27">
        <v>71.300</v>
      </c>
      <c r="H957" s="27"/>
      <c r="I957" s="27"/>
      <c r="J957" s="37">
        <f ca="1">ROUND(F957*G957,3)</f>
        <v>0</v>
      </c>
      <c r="K957" s="29"/>
      <c r="L957" s="29"/>
      <c r="M957" s="29"/>
    </row>
    <row r="958" spans="1:13" ht="15.12" thickBot="1" customHeight="1">
      <c r="A958" s="29"/>
      <c r="B958" s="29"/>
      <c r="C958" s="29"/>
      <c r="D958" s="33"/>
      <c r="E958" s="8" t="s">
        <v>1875</v>
      </c>
      <c r="F958" s="6">
        <v>0.75</v>
      </c>
      <c r="G958" s="27">
        <v>13.440</v>
      </c>
      <c r="H958" s="27"/>
      <c r="I958" s="27"/>
      <c r="J958" s="37">
        <f ca="1">ROUND(F958*G958,3)</f>
        <v>0</v>
      </c>
      <c r="K958" s="29"/>
      <c r="L958" s="29"/>
      <c r="M958" s="29"/>
    </row>
    <row r="959" spans="1:13" ht="21.36" thickBot="1" customHeight="1">
      <c r="A959" s="29"/>
      <c r="B959" s="29"/>
      <c r="C959" s="29"/>
      <c r="D959" s="33"/>
      <c r="E959" s="8" t="s">
        <v>1876</v>
      </c>
      <c r="F959" s="6"/>
      <c r="G959" s="27"/>
      <c r="H959" s="27"/>
      <c r="I959" s="27"/>
      <c r="J959" s="31" t="s">
        <v>1877</v>
      </c>
      <c r="K959" s="29"/>
      <c r="L959" s="29"/>
      <c r="M959" s="29"/>
    </row>
    <row r="960" spans="1:13" ht="15.12" thickBot="1" customHeight="1">
      <c r="A960" s="29"/>
      <c r="B960" s="29"/>
      <c r="C960" s="29"/>
      <c r="D960" s="33"/>
      <c r="E960" s="8" t="s">
        <v>1878</v>
      </c>
      <c r="F960" s="6">
        <v>0.75</v>
      </c>
      <c r="G960" s="27">
        <v>26.550</v>
      </c>
      <c r="H960" s="27"/>
      <c r="I960" s="27"/>
      <c r="J960" s="37">
        <f ca="1">ROUND(F960*G960,3)</f>
        <v>0</v>
      </c>
      <c r="K960" s="29"/>
      <c r="L960" s="29"/>
      <c r="M960" s="29"/>
    </row>
    <row r="961" spans="1:13" ht="15.12" thickBot="1" customHeight="1">
      <c r="A961" s="29"/>
      <c r="B961" s="29"/>
      <c r="C961" s="29"/>
      <c r="D961" s="33"/>
      <c r="E961" s="8" t="s">
        <v>1879</v>
      </c>
      <c r="F961" s="6">
        <v>0.75</v>
      </c>
      <c r="G961" s="27">
        <v>15.960</v>
      </c>
      <c r="H961" s="27"/>
      <c r="I961" s="27"/>
      <c r="J961" s="37">
        <f ca="1">ROUND(F961*G961,3)</f>
        <v>0</v>
      </c>
      <c r="K961" s="29"/>
      <c r="L961" s="29"/>
      <c r="M961" s="29"/>
    </row>
    <row r="962" spans="1:13" ht="15.12" thickBot="1" customHeight="1">
      <c r="A962" s="29"/>
      <c r="B962" s="29"/>
      <c r="C962" s="29"/>
      <c r="D962" s="33"/>
      <c r="E962" s="8" t="s">
        <v>1880</v>
      </c>
      <c r="F962" s="6">
        <v>0.75</v>
      </c>
      <c r="G962" s="27">
        <v>27.140</v>
      </c>
      <c r="H962" s="27"/>
      <c r="I962" s="27"/>
      <c r="J962" s="37">
        <f ca="1">ROUND(F962*G962,3)</f>
        <v>0</v>
      </c>
      <c r="K962" s="29"/>
      <c r="L962" s="29"/>
      <c r="M962" s="29"/>
    </row>
    <row r="963" spans="1:13" ht="15.12" thickBot="1" customHeight="1">
      <c r="A963" s="29"/>
      <c r="B963" s="29"/>
      <c r="C963" s="29"/>
      <c r="D963" s="33"/>
      <c r="E963" s="8" t="s">
        <v>1881</v>
      </c>
      <c r="F963" s="6">
        <v>0.75</v>
      </c>
      <c r="G963" s="27">
        <v>13.900</v>
      </c>
      <c r="H963" s="27"/>
      <c r="I963" s="27"/>
      <c r="J963" s="37">
        <f ca="1">ROUND(F963*G963,3)</f>
        <v>0</v>
      </c>
      <c r="K963" s="40">
        <f ca="1">SUM(J956:J963)</f>
        <v>0</v>
      </c>
      <c r="L963" s="29"/>
      <c r="M963" s="29"/>
    </row>
    <row r="964" spans="1:13" ht="21.36" thickBot="1" customHeight="1">
      <c r="A964" s="15" t="s">
        <v>1882</v>
      </c>
      <c r="B964" s="8" t="s">
        <v>1883</v>
      </c>
      <c r="C964" s="8" t="s">
        <v>1884</v>
      </c>
      <c r="D964" s="26" t="s">
        <v>1885</v>
      </c>
      <c r="E964" s="26"/>
      <c r="F964" s="26"/>
      <c r="G964" s="26"/>
      <c r="H964" s="26"/>
      <c r="I964" s="26"/>
      <c r="J964" s="26"/>
      <c r="K964" s="27">
        <f ca="1">SUM(K966:K976)</f>
        <v>0</v>
      </c>
      <c r="L964" s="28">
        <f ca="1">ROUND(18.180*(1+M2/100),2)</f>
        <v>0</v>
      </c>
      <c r="M964" s="28">
        <f ca="1">ROUND(K964*L964,2)</f>
        <v>0</v>
      </c>
    </row>
    <row r="965" spans="1:13" ht="15.12" thickBot="1" customHeight="1">
      <c r="A965" s="29"/>
      <c r="B965" s="29"/>
      <c r="C965" s="29"/>
      <c r="D965" s="29"/>
      <c r="E965" s="30"/>
      <c r="F965" s="32" t="s">
        <v>1886</v>
      </c>
      <c r="G965" s="32" t="s">
        <v>1887</v>
      </c>
      <c r="H965" s="32" t="s">
        <v>1888</v>
      </c>
      <c r="I965" s="32" t="s">
        <v>1889</v>
      </c>
      <c r="J965" s="32" t="s">
        <v>1890</v>
      </c>
      <c r="K965" s="32" t="s">
        <v>1891</v>
      </c>
      <c r="L965" s="29"/>
      <c r="M965" s="29"/>
    </row>
    <row r="966" spans="1:13" ht="21.36" thickBot="1" customHeight="1">
      <c r="A966" s="29"/>
      <c r="B966" s="29"/>
      <c r="C966" s="29"/>
      <c r="D966" s="33"/>
      <c r="E966" s="34" t="s">
        <v>1892</v>
      </c>
      <c r="F966" s="35"/>
      <c r="G966" s="36"/>
      <c r="H966" s="36"/>
      <c r="I966" s="36"/>
      <c r="J966" s="50" t="s">
        <v>1893</v>
      </c>
      <c r="K966" s="39"/>
      <c r="L966" s="29"/>
      <c r="M966" s="29"/>
    </row>
    <row r="967" spans="1:13" ht="15.12" thickBot="1" customHeight="1">
      <c r="A967" s="29"/>
      <c r="B967" s="29"/>
      <c r="C967" s="29"/>
      <c r="D967" s="33"/>
      <c r="E967" s="8" t="s">
        <v>1894</v>
      </c>
      <c r="F967" s="6">
        <v>1</v>
      </c>
      <c r="G967" s="27">
        <v>4.530</v>
      </c>
      <c r="H967" s="27"/>
      <c r="I967" s="27"/>
      <c r="J967" s="37">
        <f ca="1">ROUND(F967*G967,3)</f>
        <v>0</v>
      </c>
      <c r="K967" s="29"/>
      <c r="L967" s="29"/>
      <c r="M967" s="29"/>
    </row>
    <row r="968" spans="1:13" ht="15.12" thickBot="1" customHeight="1">
      <c r="A968" s="29"/>
      <c r="B968" s="29"/>
      <c r="C968" s="29"/>
      <c r="D968" s="33"/>
      <c r="E968" s="8" t="s">
        <v>1895</v>
      </c>
      <c r="F968" s="6">
        <v>1</v>
      </c>
      <c r="G968" s="27">
        <v>5.540</v>
      </c>
      <c r="H968" s="27"/>
      <c r="I968" s="27"/>
      <c r="J968" s="37">
        <f ca="1">ROUND(F968*G968,3)</f>
        <v>0</v>
      </c>
      <c r="K968" s="29"/>
      <c r="L968" s="29"/>
      <c r="M968" s="29"/>
    </row>
    <row r="969" spans="1:13" ht="15.12" thickBot="1" customHeight="1">
      <c r="A969" s="29"/>
      <c r="B969" s="29"/>
      <c r="C969" s="29"/>
      <c r="D969" s="33"/>
      <c r="E969" s="8"/>
      <c r="F969" s="6">
        <v>1</v>
      </c>
      <c r="G969" s="27">
        <v>2.520</v>
      </c>
      <c r="H969" s="27"/>
      <c r="I969" s="27"/>
      <c r="J969" s="37">
        <f ca="1">ROUND(F969*G969,3)</f>
        <v>0</v>
      </c>
      <c r="K969" s="29"/>
      <c r="L969" s="29"/>
      <c r="M969" s="29"/>
    </row>
    <row r="970" spans="1:13" ht="15.12" thickBot="1" customHeight="1">
      <c r="A970" s="29"/>
      <c r="B970" s="29"/>
      <c r="C970" s="29"/>
      <c r="D970" s="33"/>
      <c r="E970" s="8" t="s">
        <v>1896</v>
      </c>
      <c r="F970" s="6">
        <v>1</v>
      </c>
      <c r="G970" s="27">
        <v>4.380</v>
      </c>
      <c r="H970" s="27"/>
      <c r="I970" s="27"/>
      <c r="J970" s="37">
        <f ca="1">ROUND(F970*G970,3)</f>
        <v>0</v>
      </c>
      <c r="K970" s="29"/>
      <c r="L970" s="29"/>
      <c r="M970" s="29"/>
    </row>
    <row r="971" spans="1:13" ht="21.36" thickBot="1" customHeight="1">
      <c r="A971" s="29"/>
      <c r="B971" s="29"/>
      <c r="C971" s="29"/>
      <c r="D971" s="33"/>
      <c r="E971" s="8" t="s">
        <v>1897</v>
      </c>
      <c r="F971" s="6"/>
      <c r="G971" s="27"/>
      <c r="H971" s="27"/>
      <c r="I971" s="27"/>
      <c r="J971" s="31" t="s">
        <v>1898</v>
      </c>
      <c r="K971" s="29"/>
      <c r="L971" s="29"/>
      <c r="M971" s="29"/>
    </row>
    <row r="972" spans="1:13" ht="15.12" thickBot="1" customHeight="1">
      <c r="A972" s="29"/>
      <c r="B972" s="29"/>
      <c r="C972" s="29"/>
      <c r="D972" s="33"/>
      <c r="E972" s="8" t="s">
        <v>1899</v>
      </c>
      <c r="F972" s="6">
        <v>0.3</v>
      </c>
      <c r="G972" s="27">
        <v>26.550</v>
      </c>
      <c r="H972" s="27"/>
      <c r="I972" s="27"/>
      <c r="J972" s="37">
        <f ca="1">ROUND(F972*G972,3)</f>
        <v>0</v>
      </c>
      <c r="K972" s="29"/>
      <c r="L972" s="29"/>
      <c r="M972" s="29"/>
    </row>
    <row r="973" spans="1:13" ht="15.12" thickBot="1" customHeight="1">
      <c r="A973" s="29"/>
      <c r="B973" s="29"/>
      <c r="C973" s="29"/>
      <c r="D973" s="33"/>
      <c r="E973" s="8" t="s">
        <v>1900</v>
      </c>
      <c r="F973" s="6">
        <v>0.3</v>
      </c>
      <c r="G973" s="27">
        <v>15.960</v>
      </c>
      <c r="H973" s="27"/>
      <c r="I973" s="27"/>
      <c r="J973" s="37">
        <f ca="1">ROUND(F973*G973,3)</f>
        <v>0</v>
      </c>
      <c r="K973" s="29"/>
      <c r="L973" s="29"/>
      <c r="M973" s="29"/>
    </row>
    <row r="974" spans="1:13" ht="15.12" thickBot="1" customHeight="1">
      <c r="A974" s="29"/>
      <c r="B974" s="29"/>
      <c r="C974" s="29"/>
      <c r="D974" s="33"/>
      <c r="E974" s="8" t="s">
        <v>1901</v>
      </c>
      <c r="F974" s="6">
        <v>0.3</v>
      </c>
      <c r="G974" s="27">
        <v>27.140</v>
      </c>
      <c r="H974" s="27"/>
      <c r="I974" s="27"/>
      <c r="J974" s="37">
        <f ca="1">ROUND(F974*G974,3)</f>
        <v>0</v>
      </c>
      <c r="K974" s="29"/>
      <c r="L974" s="29"/>
      <c r="M974" s="29"/>
    </row>
    <row r="975" spans="1:13" ht="15.12" thickBot="1" customHeight="1">
      <c r="A975" s="29"/>
      <c r="B975" s="29"/>
      <c r="C975" s="29"/>
      <c r="D975" s="33"/>
      <c r="E975" s="8" t="s">
        <v>1902</v>
      </c>
      <c r="F975" s="6">
        <v>0.3</v>
      </c>
      <c r="G975" s="27">
        <v>13.900</v>
      </c>
      <c r="H975" s="27"/>
      <c r="I975" s="27"/>
      <c r="J975" s="37">
        <f ca="1">ROUND(F975*G975,3)</f>
        <v>0</v>
      </c>
      <c r="K975" s="29"/>
      <c r="L975" s="29"/>
      <c r="M975" s="29"/>
    </row>
    <row r="976" spans="1:13" ht="15.12" thickBot="1" customHeight="1">
      <c r="A976" s="29"/>
      <c r="B976" s="29"/>
      <c r="C976" s="29"/>
      <c r="D976" s="33"/>
      <c r="E976" s="8"/>
      <c r="F976" s="6">
        <v>-1</v>
      </c>
      <c r="G976" s="27">
        <v>0.035</v>
      </c>
      <c r="H976" s="27"/>
      <c r="I976" s="27"/>
      <c r="J976" s="37">
        <f ca="1">ROUND(F976*G976,3)</f>
        <v>0</v>
      </c>
      <c r="K976" s="40">
        <f ca="1">SUM(J966:J976)</f>
        <v>0</v>
      </c>
      <c r="L976" s="29"/>
      <c r="M976" s="29"/>
    </row>
    <row r="977" spans="1:13" ht="21.36" thickBot="1" customHeight="1">
      <c r="A977" s="15" t="s">
        <v>1903</v>
      </c>
      <c r="B977" s="8" t="s">
        <v>1904</v>
      </c>
      <c r="C977" s="8" t="s">
        <v>1905</v>
      </c>
      <c r="D977" s="26" t="s">
        <v>1906</v>
      </c>
      <c r="E977" s="26"/>
      <c r="F977" s="26"/>
      <c r="G977" s="26"/>
      <c r="H977" s="26"/>
      <c r="I977" s="26"/>
      <c r="J977" s="26"/>
      <c r="K977" s="27">
        <f ca="1">SUM(K979:K991)</f>
        <v>0</v>
      </c>
      <c r="L977" s="28">
        <f ca="1">ROUND(23.800*(1+M2/100),2)</f>
        <v>0</v>
      </c>
      <c r="M977" s="28">
        <f ca="1">ROUND(K977*L977,2)</f>
        <v>0</v>
      </c>
    </row>
    <row r="978" spans="1:13" ht="15.12" thickBot="1" customHeight="1">
      <c r="A978" s="29"/>
      <c r="B978" s="29"/>
      <c r="C978" s="29"/>
      <c r="D978" s="29"/>
      <c r="E978" s="30"/>
      <c r="F978" s="32" t="s">
        <v>1907</v>
      </c>
      <c r="G978" s="32" t="s">
        <v>1908</v>
      </c>
      <c r="H978" s="32" t="s">
        <v>1909</v>
      </c>
      <c r="I978" s="32" t="s">
        <v>1910</v>
      </c>
      <c r="J978" s="32" t="s">
        <v>1911</v>
      </c>
      <c r="K978" s="32" t="s">
        <v>1912</v>
      </c>
      <c r="L978" s="29"/>
      <c r="M978" s="29"/>
    </row>
    <row r="979" spans="1:13" ht="21.36" thickBot="1" customHeight="1">
      <c r="A979" s="29"/>
      <c r="B979" s="29"/>
      <c r="C979" s="29"/>
      <c r="D979" s="33"/>
      <c r="E979" s="34" t="s">
        <v>1913</v>
      </c>
      <c r="F979" s="35"/>
      <c r="G979" s="36"/>
      <c r="H979" s="36"/>
      <c r="I979" s="36"/>
      <c r="J979" s="50" t="s">
        <v>1914</v>
      </c>
      <c r="K979" s="39"/>
      <c r="L979" s="29"/>
      <c r="M979" s="29"/>
    </row>
    <row r="980" spans="1:13" ht="15.12" thickBot="1" customHeight="1">
      <c r="A980" s="29"/>
      <c r="B980" s="29"/>
      <c r="C980" s="29"/>
      <c r="D980" s="33"/>
      <c r="E980" s="8" t="s">
        <v>1915</v>
      </c>
      <c r="F980" s="6">
        <v>0.5</v>
      </c>
      <c r="G980" s="27">
        <v>71.300</v>
      </c>
      <c r="H980" s="27"/>
      <c r="I980" s="27"/>
      <c r="J980" s="37">
        <f ca="1">ROUND(F980*G980,3)</f>
        <v>0</v>
      </c>
      <c r="K980" s="29"/>
      <c r="L980" s="29"/>
      <c r="M980" s="29"/>
    </row>
    <row r="981" spans="1:13" ht="15.12" thickBot="1" customHeight="1">
      <c r="A981" s="29"/>
      <c r="B981" s="29"/>
      <c r="C981" s="29"/>
      <c r="D981" s="33"/>
      <c r="E981" s="8" t="s">
        <v>1916</v>
      </c>
      <c r="F981" s="6">
        <v>0.5</v>
      </c>
      <c r="G981" s="27">
        <v>13.440</v>
      </c>
      <c r="H981" s="27"/>
      <c r="I981" s="27"/>
      <c r="J981" s="37">
        <f ca="1">ROUND(F981*G981,3)</f>
        <v>0</v>
      </c>
      <c r="K981" s="29"/>
      <c r="L981" s="29"/>
      <c r="M981" s="29"/>
    </row>
    <row r="982" spans="1:13" ht="15.12" thickBot="1" customHeight="1">
      <c r="A982" s="29"/>
      <c r="B982" s="29"/>
      <c r="C982" s="29"/>
      <c r="D982" s="33"/>
      <c r="E982" s="8" t="s">
        <v>1917</v>
      </c>
      <c r="F982" s="6">
        <v>0.5</v>
      </c>
      <c r="G982" s="27">
        <v>26.550</v>
      </c>
      <c r="H982" s="27"/>
      <c r="I982" s="27"/>
      <c r="J982" s="37">
        <f ca="1">ROUND(F982*G982,3)</f>
        <v>0</v>
      </c>
      <c r="K982" s="29"/>
      <c r="L982" s="29"/>
      <c r="M982" s="29"/>
    </row>
    <row r="983" spans="1:13" ht="15.12" thickBot="1" customHeight="1">
      <c r="A983" s="29"/>
      <c r="B983" s="29"/>
      <c r="C983" s="29"/>
      <c r="D983" s="33"/>
      <c r="E983" s="8" t="s">
        <v>1918</v>
      </c>
      <c r="F983" s="6">
        <v>0.5</v>
      </c>
      <c r="G983" s="27">
        <v>15.960</v>
      </c>
      <c r="H983" s="27"/>
      <c r="I983" s="27"/>
      <c r="J983" s="37">
        <f ca="1">ROUND(F983*G983,3)</f>
        <v>0</v>
      </c>
      <c r="K983" s="29"/>
      <c r="L983" s="29"/>
      <c r="M983" s="29"/>
    </row>
    <row r="984" spans="1:13" ht="15.12" thickBot="1" customHeight="1">
      <c r="A984" s="29"/>
      <c r="B984" s="29"/>
      <c r="C984" s="29"/>
      <c r="D984" s="33"/>
      <c r="E984" s="8" t="s">
        <v>1919</v>
      </c>
      <c r="F984" s="6">
        <v>0.5</v>
      </c>
      <c r="G984" s="27">
        <v>27.140</v>
      </c>
      <c r="H984" s="27"/>
      <c r="I984" s="27"/>
      <c r="J984" s="37">
        <f ca="1">ROUND(F984*G984,3)</f>
        <v>0</v>
      </c>
      <c r="K984" s="29"/>
      <c r="L984" s="29"/>
      <c r="M984" s="29"/>
    </row>
    <row r="985" spans="1:13" ht="15.12" thickBot="1" customHeight="1">
      <c r="A985" s="29"/>
      <c r="B985" s="29"/>
      <c r="C985" s="29"/>
      <c r="D985" s="33"/>
      <c r="E985" s="8" t="s">
        <v>1920</v>
      </c>
      <c r="F985" s="6">
        <v>0.5</v>
      </c>
      <c r="G985" s="27">
        <v>13.900</v>
      </c>
      <c r="H985" s="27"/>
      <c r="I985" s="27"/>
      <c r="J985" s="37">
        <f ca="1">ROUND(F985*G985,3)</f>
        <v>0</v>
      </c>
      <c r="K985" s="29"/>
      <c r="L985" s="29"/>
      <c r="M985" s="29"/>
    </row>
    <row r="986" spans="1:13" ht="21.36" thickBot="1" customHeight="1">
      <c r="A986" s="29"/>
      <c r="B986" s="29"/>
      <c r="C986" s="29"/>
      <c r="D986" s="33"/>
      <c r="E986" s="8" t="s">
        <v>1921</v>
      </c>
      <c r="F986" s="6"/>
      <c r="G986" s="27"/>
      <c r="H986" s="27"/>
      <c r="I986" s="27"/>
      <c r="J986" s="31" t="s">
        <v>1922</v>
      </c>
      <c r="K986" s="29"/>
      <c r="L986" s="29"/>
      <c r="M986" s="29"/>
    </row>
    <row r="987" spans="1:13" ht="15.12" thickBot="1" customHeight="1">
      <c r="A987" s="29"/>
      <c r="B987" s="29"/>
      <c r="C987" s="29"/>
      <c r="D987" s="33"/>
      <c r="E987" s="8" t="s">
        <v>1923</v>
      </c>
      <c r="F987" s="6">
        <v>0.5</v>
      </c>
      <c r="G987" s="27">
        <v>4.530</v>
      </c>
      <c r="H987" s="27"/>
      <c r="I987" s="27"/>
      <c r="J987" s="37">
        <f ca="1">ROUND(F987*G987,3)</f>
        <v>0</v>
      </c>
      <c r="K987" s="29"/>
      <c r="L987" s="29"/>
      <c r="M987" s="29"/>
    </row>
    <row r="988" spans="1:13" ht="15.12" thickBot="1" customHeight="1">
      <c r="A988" s="29"/>
      <c r="B988" s="29"/>
      <c r="C988" s="29"/>
      <c r="D988" s="33"/>
      <c r="E988" s="8" t="s">
        <v>1924</v>
      </c>
      <c r="F988" s="6">
        <v>0.5</v>
      </c>
      <c r="G988" s="27">
        <v>5.540</v>
      </c>
      <c r="H988" s="27"/>
      <c r="I988" s="27"/>
      <c r="J988" s="37">
        <f ca="1">ROUND(F988*G988,3)</f>
        <v>0</v>
      </c>
      <c r="K988" s="29"/>
      <c r="L988" s="29"/>
      <c r="M988" s="29"/>
    </row>
    <row r="989" spans="1:13" ht="15.12" thickBot="1" customHeight="1">
      <c r="A989" s="29"/>
      <c r="B989" s="29"/>
      <c r="C989" s="29"/>
      <c r="D989" s="33"/>
      <c r="E989" s="8"/>
      <c r="F989" s="6">
        <v>0.5</v>
      </c>
      <c r="G989" s="27">
        <v>2.520</v>
      </c>
      <c r="H989" s="27"/>
      <c r="I989" s="27"/>
      <c r="J989" s="37">
        <f ca="1">ROUND(F989*G989,3)</f>
        <v>0</v>
      </c>
      <c r="K989" s="29"/>
      <c r="L989" s="29"/>
      <c r="M989" s="29"/>
    </row>
    <row r="990" spans="1:13" ht="15.12" thickBot="1" customHeight="1">
      <c r="A990" s="29"/>
      <c r="B990" s="29"/>
      <c r="C990" s="29"/>
      <c r="D990" s="33"/>
      <c r="E990" s="8" t="s">
        <v>1925</v>
      </c>
      <c r="F990" s="6">
        <v>0.5</v>
      </c>
      <c r="G990" s="27">
        <v>4.380</v>
      </c>
      <c r="H990" s="27"/>
      <c r="I990" s="27"/>
      <c r="J990" s="37">
        <f ca="1">ROUND(F990*G990,3)</f>
        <v>0</v>
      </c>
      <c r="K990" s="29"/>
      <c r="L990" s="29"/>
      <c r="M990" s="29"/>
    </row>
    <row r="991" spans="1:13" ht="15.12" thickBot="1" customHeight="1">
      <c r="A991" s="29"/>
      <c r="B991" s="29"/>
      <c r="C991" s="29"/>
      <c r="D991" s="33"/>
      <c r="E991" s="8" t="s">
        <v>1926</v>
      </c>
      <c r="F991" s="6">
        <v>-1</v>
      </c>
      <c r="G991" s="27">
        <v>0.630</v>
      </c>
      <c r="H991" s="27"/>
      <c r="I991" s="27"/>
      <c r="J991" s="37">
        <f ca="1">ROUND(F991*G991,3)</f>
        <v>0</v>
      </c>
      <c r="K991" s="40">
        <f ca="1">SUM(J979:J991)</f>
        <v>0</v>
      </c>
      <c r="L991" s="29"/>
      <c r="M991" s="29"/>
    </row>
    <row r="992" spans="1:13" ht="21.36" thickBot="1" customHeight="1">
      <c r="A992" s="15" t="s">
        <v>1927</v>
      </c>
      <c r="B992" s="8" t="s">
        <v>1928</v>
      </c>
      <c r="C992" s="8" t="s">
        <v>1929</v>
      </c>
      <c r="D992" s="26" t="s">
        <v>1930</v>
      </c>
      <c r="E992" s="26"/>
      <c r="F992" s="26"/>
      <c r="G992" s="26"/>
      <c r="H992" s="26"/>
      <c r="I992" s="26"/>
      <c r="J992" s="26"/>
      <c r="K992" s="27">
        <f ca="1">SUM(K994:K997)</f>
        <v>0</v>
      </c>
      <c r="L992" s="28">
        <f ca="1">ROUND(11.120*(1+M2/100),2)</f>
        <v>0</v>
      </c>
      <c r="M992" s="28">
        <f ca="1">ROUND(K992*L992,2)</f>
        <v>0</v>
      </c>
    </row>
    <row r="993" spans="1:13" ht="15.12" thickBot="1" customHeight="1">
      <c r="A993" s="29"/>
      <c r="B993" s="29"/>
      <c r="C993" s="29"/>
      <c r="D993" s="29"/>
      <c r="E993" s="30"/>
      <c r="F993" s="32" t="s">
        <v>1931</v>
      </c>
      <c r="G993" s="32" t="s">
        <v>1932</v>
      </c>
      <c r="H993" s="32" t="s">
        <v>1933</v>
      </c>
      <c r="I993" s="32" t="s">
        <v>1934</v>
      </c>
      <c r="J993" s="32" t="s">
        <v>1935</v>
      </c>
      <c r="K993" s="32" t="s">
        <v>1936</v>
      </c>
      <c r="L993" s="29"/>
      <c r="M993" s="29"/>
    </row>
    <row r="994" spans="1:13" ht="21.36" thickBot="1" customHeight="1">
      <c r="A994" s="29"/>
      <c r="B994" s="29"/>
      <c r="C994" s="29"/>
      <c r="D994" s="33"/>
      <c r="E994" s="34" t="s">
        <v>1937</v>
      </c>
      <c r="F994" s="35"/>
      <c r="G994" s="36"/>
      <c r="H994" s="36"/>
      <c r="I994" s="36"/>
      <c r="J994" s="50" t="s">
        <v>1938</v>
      </c>
      <c r="K994" s="39"/>
      <c r="L994" s="29"/>
      <c r="M994" s="29"/>
    </row>
    <row r="995" spans="1:13" ht="15.12" thickBot="1" customHeight="1">
      <c r="A995" s="29"/>
      <c r="B995" s="29"/>
      <c r="C995" s="29"/>
      <c r="D995" s="33"/>
      <c r="E995" s="8" t="s">
        <v>1939</v>
      </c>
      <c r="F995" s="6">
        <v>0.25</v>
      </c>
      <c r="G995" s="27">
        <v>71.300</v>
      </c>
      <c r="H995" s="27"/>
      <c r="I995" s="27"/>
      <c r="J995" s="37">
        <f ca="1">ROUND(F995*G995,3)</f>
        <v>0</v>
      </c>
      <c r="K995" s="29"/>
      <c r="L995" s="29"/>
      <c r="M995" s="29"/>
    </row>
    <row r="996" spans="1:13" ht="15.12" thickBot="1" customHeight="1">
      <c r="A996" s="29"/>
      <c r="B996" s="29"/>
      <c r="C996" s="29"/>
      <c r="D996" s="33"/>
      <c r="E996" s="8" t="s">
        <v>1940</v>
      </c>
      <c r="F996" s="6">
        <v>0.25</v>
      </c>
      <c r="G996" s="27">
        <v>13.440</v>
      </c>
      <c r="H996" s="27"/>
      <c r="I996" s="27"/>
      <c r="J996" s="37">
        <f ca="1">ROUND(F996*G996,3)</f>
        <v>0</v>
      </c>
      <c r="K996" s="29"/>
      <c r="L996" s="29"/>
      <c r="M996" s="29"/>
    </row>
    <row r="997" spans="1:13" ht="15.12" thickBot="1" customHeight="1">
      <c r="A997" s="29"/>
      <c r="B997" s="29"/>
      <c r="C997" s="29"/>
      <c r="D997" s="33"/>
      <c r="E997" s="8" t="s">
        <v>1941</v>
      </c>
      <c r="F997" s="6">
        <v>-1</v>
      </c>
      <c r="G997" s="27">
        <v>0.185</v>
      </c>
      <c r="H997" s="27"/>
      <c r="I997" s="27"/>
      <c r="J997" s="37">
        <f ca="1">ROUND(F997*G997,3)</f>
        <v>0</v>
      </c>
      <c r="K997" s="40">
        <f ca="1">SUM(J994:J997)</f>
        <v>0</v>
      </c>
      <c r="L997" s="29"/>
      <c r="M997" s="29"/>
    </row>
    <row r="998" spans="1:13" ht="30.60" thickBot="1" customHeight="1">
      <c r="A998" s="15" t="s">
        <v>1942</v>
      </c>
      <c r="B998" s="8" t="s">
        <v>1943</v>
      </c>
      <c r="C998" s="8" t="s">
        <v>1944</v>
      </c>
      <c r="D998" s="26" t="s">
        <v>1945</v>
      </c>
      <c r="E998" s="26"/>
      <c r="F998" s="26"/>
      <c r="G998" s="26"/>
      <c r="H998" s="26"/>
      <c r="I998" s="26"/>
      <c r="J998" s="26"/>
      <c r="K998" s="27">
        <f ca="1">SUM(K1000:K1000)</f>
        <v>0</v>
      </c>
      <c r="L998" s="28">
        <f ca="1">ROUND(160.220*(1+M2/100),2)</f>
        <v>0</v>
      </c>
      <c r="M998" s="28">
        <f ca="1">ROUND(K998*L998,2)</f>
        <v>0</v>
      </c>
    </row>
    <row r="999" spans="1:13" ht="15.12" thickBot="1" customHeight="1">
      <c r="A999" s="29"/>
      <c r="B999" s="29"/>
      <c r="C999" s="29"/>
      <c r="D999" s="29"/>
      <c r="E999" s="30"/>
      <c r="F999" s="32" t="s">
        <v>1946</v>
      </c>
      <c r="G999" s="32" t="s">
        <v>1947</v>
      </c>
      <c r="H999" s="32" t="s">
        <v>1948</v>
      </c>
      <c r="I999" s="32" t="s">
        <v>1949</v>
      </c>
      <c r="J999" s="32" t="s">
        <v>1950</v>
      </c>
      <c r="K999" s="32" t="s">
        <v>1951</v>
      </c>
      <c r="L999" s="29"/>
      <c r="M999" s="29"/>
    </row>
    <row r="1000" spans="1:13" ht="15.12" thickBot="1" customHeight="1">
      <c r="A1000" s="29"/>
      <c r="B1000" s="29"/>
      <c r="C1000" s="29"/>
      <c r="D1000" s="33"/>
      <c r="E1000" s="34"/>
      <c r="F1000" s="35">
        <v>1</v>
      </c>
      <c r="G1000" s="36"/>
      <c r="H1000" s="36"/>
      <c r="I1000" s="36"/>
      <c r="J1000" s="38">
        <f ca="1">ROUND(F1000,3)</f>
        <v>0</v>
      </c>
      <c r="K1000" s="41">
        <f ca="1">SUM(J1000:J1000)</f>
        <v>0</v>
      </c>
      <c r="L1000" s="29"/>
      <c r="M1000" s="29"/>
    </row>
    <row r="1001" spans="1:13" ht="21.36" thickBot="1" customHeight="1">
      <c r="A1001" s="15" t="s">
        <v>1952</v>
      </c>
      <c r="B1001" s="8" t="s">
        <v>1953</v>
      </c>
      <c r="C1001" s="8" t="s">
        <v>1954</v>
      </c>
      <c r="D1001" s="26" t="s">
        <v>1955</v>
      </c>
      <c r="E1001" s="26"/>
      <c r="F1001" s="26"/>
      <c r="G1001" s="26"/>
      <c r="H1001" s="26"/>
      <c r="I1001" s="26"/>
      <c r="J1001" s="26"/>
      <c r="K1001" s="27">
        <f ca="1">SUM(K1003:K1003)</f>
        <v>0</v>
      </c>
      <c r="L1001" s="28">
        <f ca="1">ROUND(66.620*(1+M2/100),2)</f>
        <v>0</v>
      </c>
      <c r="M1001" s="28">
        <f ca="1">ROUND(K1001*L1001,2)</f>
        <v>0</v>
      </c>
    </row>
    <row r="1002" spans="1:13" ht="15.12" thickBot="1" customHeight="1">
      <c r="A1002" s="29"/>
      <c r="B1002" s="29"/>
      <c r="C1002" s="29"/>
      <c r="D1002" s="29"/>
      <c r="E1002" s="30"/>
      <c r="F1002" s="32" t="s">
        <v>1956</v>
      </c>
      <c r="G1002" s="32" t="s">
        <v>1957</v>
      </c>
      <c r="H1002" s="32" t="s">
        <v>1958</v>
      </c>
      <c r="I1002" s="32" t="s">
        <v>1959</v>
      </c>
      <c r="J1002" s="32" t="s">
        <v>1960</v>
      </c>
      <c r="K1002" s="32" t="s">
        <v>1961</v>
      </c>
      <c r="L1002" s="29"/>
      <c r="M1002" s="29"/>
    </row>
    <row r="1003" spans="1:13" ht="15.12" thickBot="1" customHeight="1">
      <c r="A1003" s="29"/>
      <c r="B1003" s="29"/>
      <c r="C1003" s="29"/>
      <c r="D1003" s="33"/>
      <c r="E1003" s="34"/>
      <c r="F1003" s="35">
        <v>1</v>
      </c>
      <c r="G1003" s="36"/>
      <c r="H1003" s="36"/>
      <c r="I1003" s="36"/>
      <c r="J1003" s="38">
        <f ca="1">ROUND(F1003,3)</f>
        <v>0</v>
      </c>
      <c r="K1003" s="41">
        <f ca="1">SUM(J1003:J1003)</f>
        <v>0</v>
      </c>
      <c r="L1003" s="29"/>
      <c r="M1003" s="29"/>
    </row>
    <row r="1004" spans="1:13" ht="30.60" thickBot="1" customHeight="1">
      <c r="A1004" s="15" t="s">
        <v>1962</v>
      </c>
      <c r="B1004" s="8" t="s">
        <v>1963</v>
      </c>
      <c r="C1004" s="8" t="s">
        <v>1964</v>
      </c>
      <c r="D1004" s="26" t="s">
        <v>1965</v>
      </c>
      <c r="E1004" s="26"/>
      <c r="F1004" s="26"/>
      <c r="G1004" s="26"/>
      <c r="H1004" s="26"/>
      <c r="I1004" s="26"/>
      <c r="J1004" s="26"/>
      <c r="K1004" s="27">
        <f ca="1">SUM(K1006:K1006)</f>
        <v>0</v>
      </c>
      <c r="L1004" s="28">
        <f ca="1">ROUND(327.590*(1+M2/100),2)</f>
        <v>0</v>
      </c>
      <c r="M1004" s="28">
        <f ca="1">ROUND(K1004*L1004,2)</f>
        <v>0</v>
      </c>
    </row>
    <row r="1005" spans="1:13" ht="15.12" thickBot="1" customHeight="1">
      <c r="A1005" s="29"/>
      <c r="B1005" s="29"/>
      <c r="C1005" s="29"/>
      <c r="D1005" s="29"/>
      <c r="E1005" s="30"/>
      <c r="F1005" s="32" t="s">
        <v>1966</v>
      </c>
      <c r="G1005" s="32" t="s">
        <v>1967</v>
      </c>
      <c r="H1005" s="32" t="s">
        <v>1968</v>
      </c>
      <c r="I1005" s="32" t="s">
        <v>1969</v>
      </c>
      <c r="J1005" s="32" t="s">
        <v>1970</v>
      </c>
      <c r="K1005" s="32" t="s">
        <v>1971</v>
      </c>
      <c r="L1005" s="29"/>
      <c r="M1005" s="29"/>
    </row>
    <row r="1006" spans="1:13" ht="15.12" thickBot="1" customHeight="1">
      <c r="A1006" s="29"/>
      <c r="B1006" s="29"/>
      <c r="C1006" s="29"/>
      <c r="D1006" s="33"/>
      <c r="E1006" s="34"/>
      <c r="F1006" s="35">
        <v>2</v>
      </c>
      <c r="G1006" s="36"/>
      <c r="H1006" s="36"/>
      <c r="I1006" s="36"/>
      <c r="J1006" s="38">
        <f ca="1">ROUND(F1006,3)</f>
        <v>0</v>
      </c>
      <c r="K1006" s="41">
        <f ca="1">SUM(J1006:J1006)</f>
        <v>0</v>
      </c>
      <c r="L1006" s="29"/>
      <c r="M1006" s="29"/>
    </row>
    <row r="1007" spans="1:13" ht="21.36" thickBot="1" customHeight="1">
      <c r="A1007" s="15" t="s">
        <v>1972</v>
      </c>
      <c r="B1007" s="8" t="s">
        <v>1973</v>
      </c>
      <c r="C1007" s="8" t="s">
        <v>1974</v>
      </c>
      <c r="D1007" s="26" t="s">
        <v>1975</v>
      </c>
      <c r="E1007" s="26"/>
      <c r="F1007" s="26"/>
      <c r="G1007" s="26"/>
      <c r="H1007" s="26"/>
      <c r="I1007" s="26"/>
      <c r="J1007" s="26"/>
      <c r="K1007" s="27">
        <f ca="1">SUM(K1009:K1009)</f>
        <v>0</v>
      </c>
      <c r="L1007" s="28">
        <f ca="1">ROUND(1194.620*(1+M2/100),2)</f>
        <v>0</v>
      </c>
      <c r="M1007" s="28">
        <f ca="1">ROUND(K1007*L1007,2)</f>
        <v>0</v>
      </c>
    </row>
    <row r="1008" spans="1:13" ht="15.12" thickBot="1" customHeight="1">
      <c r="A1008" s="29"/>
      <c r="B1008" s="29"/>
      <c r="C1008" s="29"/>
      <c r="D1008" s="29"/>
      <c r="E1008" s="30"/>
      <c r="F1008" s="32" t="s">
        <v>1976</v>
      </c>
      <c r="G1008" s="32" t="s">
        <v>1977</v>
      </c>
      <c r="H1008" s="32" t="s">
        <v>1978</v>
      </c>
      <c r="I1008" s="32" t="s">
        <v>1979</v>
      </c>
      <c r="J1008" s="32" t="s">
        <v>1980</v>
      </c>
      <c r="K1008" s="32" t="s">
        <v>1981</v>
      </c>
      <c r="L1008" s="29"/>
      <c r="M1008" s="29"/>
    </row>
    <row r="1009" spans="1:13" ht="15.12" thickBot="1" customHeight="1">
      <c r="A1009" s="29"/>
      <c r="B1009" s="29"/>
      <c r="C1009" s="29"/>
      <c r="D1009" s="33"/>
      <c r="E1009" s="34"/>
      <c r="F1009" s="35">
        <v>1</v>
      </c>
      <c r="G1009" s="36"/>
      <c r="H1009" s="36"/>
      <c r="I1009" s="36"/>
      <c r="J1009" s="38">
        <f ca="1">ROUND(F1009,3)</f>
        <v>0</v>
      </c>
      <c r="K1009" s="41">
        <f ca="1">SUM(J1009:J1009)</f>
        <v>0</v>
      </c>
      <c r="L1009" s="29"/>
      <c r="M1009" s="29"/>
    </row>
    <row r="1010" spans="1:13" ht="15.48" thickBot="1" customHeight="1">
      <c r="A1010" s="42"/>
      <c r="B1010" s="42"/>
      <c r="C1010" s="42"/>
      <c r="D1010" s="43" t="s">
        <v>1982</v>
      </c>
      <c r="E1010" s="44"/>
      <c r="F1010" s="44"/>
      <c r="G1010" s="44"/>
      <c r="H1010" s="44"/>
      <c r="I1010" s="44"/>
      <c r="J1010" s="44"/>
      <c r="K1010" s="44"/>
      <c r="L1010" s="45">
        <f ca="1">M945+M954+M964+M977+M992+M998+M1001+M1004+M1007</f>
        <v>0</v>
      </c>
      <c r="M1010" s="45">
        <f ca="1">ROUND(L1010,2)</f>
        <v>0</v>
      </c>
    </row>
    <row r="1011" spans="1:13" ht="15.48" thickBot="1" customHeight="1">
      <c r="A1011" s="46" t="s">
        <v>1983</v>
      </c>
      <c r="B1011" s="46" t="s">
        <v>1984</v>
      </c>
      <c r="C1011" s="47"/>
      <c r="D1011" s="48" t="s">
        <v>1985</v>
      </c>
      <c r="E1011" s="48"/>
      <c r="F1011" s="48"/>
      <c r="G1011" s="48"/>
      <c r="H1011" s="48"/>
      <c r="I1011" s="48"/>
      <c r="J1011" s="48"/>
      <c r="K1011" s="47"/>
      <c r="L1011" s="49">
        <f ca="1">L1026</f>
        <v>0</v>
      </c>
      <c r="M1011" s="49">
        <f ca="1">ROUND(L1011,2)</f>
        <v>0</v>
      </c>
    </row>
    <row r="1012" spans="1:13" ht="39.84" thickBot="1" customHeight="1">
      <c r="A1012" s="15" t="s">
        <v>1986</v>
      </c>
      <c r="B1012" s="8" t="s">
        <v>1987</v>
      </c>
      <c r="C1012" s="8" t="s">
        <v>1988</v>
      </c>
      <c r="D1012" s="26" t="s">
        <v>1989</v>
      </c>
      <c r="E1012" s="26"/>
      <c r="F1012" s="26"/>
      <c r="G1012" s="26"/>
      <c r="H1012" s="26"/>
      <c r="I1012" s="26"/>
      <c r="J1012" s="26"/>
      <c r="K1012" s="27">
        <f ca="1">SUM(K1014:K1014)</f>
        <v>0</v>
      </c>
      <c r="L1012" s="28">
        <f ca="1">ROUND(334.210*(1+M2/100),2)</f>
        <v>0</v>
      </c>
      <c r="M1012" s="28">
        <f ca="1">ROUND(K1012*L1012,2)</f>
        <v>0</v>
      </c>
    </row>
    <row r="1013" spans="1:13" ht="15.12" thickBot="1" customHeight="1">
      <c r="A1013" s="29"/>
      <c r="B1013" s="29"/>
      <c r="C1013" s="29"/>
      <c r="D1013" s="29"/>
      <c r="E1013" s="30"/>
      <c r="F1013" s="32" t="s">
        <v>1990</v>
      </c>
      <c r="G1013" s="32" t="s">
        <v>1991</v>
      </c>
      <c r="H1013" s="32" t="s">
        <v>1992</v>
      </c>
      <c r="I1013" s="32" t="s">
        <v>1993</v>
      </c>
      <c r="J1013" s="32" t="s">
        <v>1994</v>
      </c>
      <c r="K1013" s="32" t="s">
        <v>1995</v>
      </c>
      <c r="L1013" s="29"/>
      <c r="M1013" s="29"/>
    </row>
    <row r="1014" spans="1:13" ht="15.12" thickBot="1" customHeight="1">
      <c r="A1014" s="29"/>
      <c r="B1014" s="29"/>
      <c r="C1014" s="29"/>
      <c r="D1014" s="33"/>
      <c r="E1014" s="34" t="s">
        <v>1996</v>
      </c>
      <c r="F1014" s="35">
        <v>1</v>
      </c>
      <c r="G1014" s="36"/>
      <c r="H1014" s="36"/>
      <c r="I1014" s="36"/>
      <c r="J1014" s="38">
        <f ca="1">ROUND(F1014,3)</f>
        <v>0</v>
      </c>
      <c r="K1014" s="41">
        <f ca="1">SUM(J1014:J1014)</f>
        <v>0</v>
      </c>
      <c r="L1014" s="29"/>
      <c r="M1014" s="29"/>
    </row>
    <row r="1015" spans="1:13" ht="39.84" thickBot="1" customHeight="1">
      <c r="A1015" s="15" t="s">
        <v>1997</v>
      </c>
      <c r="B1015" s="8" t="s">
        <v>1998</v>
      </c>
      <c r="C1015" s="8" t="s">
        <v>1999</v>
      </c>
      <c r="D1015" s="26" t="s">
        <v>2000</v>
      </c>
      <c r="E1015" s="26"/>
      <c r="F1015" s="26"/>
      <c r="G1015" s="26"/>
      <c r="H1015" s="26"/>
      <c r="I1015" s="26"/>
      <c r="J1015" s="26"/>
      <c r="K1015" s="27">
        <f ca="1">SUM(K1017:K1017)</f>
        <v>0</v>
      </c>
      <c r="L1015" s="28">
        <f ca="1">ROUND(14.510*(1+M2/100),2)</f>
        <v>0</v>
      </c>
      <c r="M1015" s="28">
        <f ca="1">ROUND(K1015*L1015,2)</f>
        <v>0</v>
      </c>
    </row>
    <row r="1016" spans="1:13" ht="15.12" thickBot="1" customHeight="1">
      <c r="A1016" s="29"/>
      <c r="B1016" s="29"/>
      <c r="C1016" s="29"/>
      <c r="D1016" s="29"/>
      <c r="E1016" s="30"/>
      <c r="F1016" s="32" t="s">
        <v>2001</v>
      </c>
      <c r="G1016" s="32" t="s">
        <v>2002</v>
      </c>
      <c r="H1016" s="32" t="s">
        <v>2003</v>
      </c>
      <c r="I1016" s="32" t="s">
        <v>2004</v>
      </c>
      <c r="J1016" s="32" t="s">
        <v>2005</v>
      </c>
      <c r="K1016" s="32" t="s">
        <v>2006</v>
      </c>
      <c r="L1016" s="29"/>
      <c r="M1016" s="29"/>
    </row>
    <row r="1017" spans="1:13" ht="15.12" thickBot="1" customHeight="1">
      <c r="A1017" s="29"/>
      <c r="B1017" s="29"/>
      <c r="C1017" s="29"/>
      <c r="D1017" s="33"/>
      <c r="E1017" s="34" t="s">
        <v>2007</v>
      </c>
      <c r="F1017" s="35">
        <v>1</v>
      </c>
      <c r="G1017" s="36">
        <v>219.670</v>
      </c>
      <c r="H1017" s="36"/>
      <c r="I1017" s="36"/>
      <c r="J1017" s="38">
        <f ca="1">ROUND(F1017*G1017,3)</f>
        <v>0</v>
      </c>
      <c r="K1017" s="41">
        <f ca="1">SUM(J1017:J1017)</f>
        <v>0</v>
      </c>
      <c r="L1017" s="29"/>
      <c r="M1017" s="29"/>
    </row>
    <row r="1018" spans="1:13" ht="49.08" thickBot="1" customHeight="1">
      <c r="A1018" s="15" t="s">
        <v>2008</v>
      </c>
      <c r="B1018" s="8" t="s">
        <v>2009</v>
      </c>
      <c r="C1018" s="8" t="s">
        <v>2010</v>
      </c>
      <c r="D1018" s="26" t="s">
        <v>2011</v>
      </c>
      <c r="E1018" s="26"/>
      <c r="F1018" s="26"/>
      <c r="G1018" s="26"/>
      <c r="H1018" s="26"/>
      <c r="I1018" s="26"/>
      <c r="J1018" s="26"/>
      <c r="K1018" s="27">
        <f ca="1">SUM(K1020:K1022)</f>
        <v>0</v>
      </c>
      <c r="L1018" s="28">
        <f ca="1">ROUND(141.300*(1+M2/100),2)</f>
        <v>0</v>
      </c>
      <c r="M1018" s="28">
        <f ca="1">ROUND(K1018*L1018,2)</f>
        <v>0</v>
      </c>
    </row>
    <row r="1019" spans="1:13" ht="15.12" thickBot="1" customHeight="1">
      <c r="A1019" s="29"/>
      <c r="B1019" s="29"/>
      <c r="C1019" s="29"/>
      <c r="D1019" s="29"/>
      <c r="E1019" s="30"/>
      <c r="F1019" s="32" t="s">
        <v>2012</v>
      </c>
      <c r="G1019" s="32" t="s">
        <v>2013</v>
      </c>
      <c r="H1019" s="32" t="s">
        <v>2014</v>
      </c>
      <c r="I1019" s="32" t="s">
        <v>2015</v>
      </c>
      <c r="J1019" s="32" t="s">
        <v>2016</v>
      </c>
      <c r="K1019" s="32" t="s">
        <v>2017</v>
      </c>
      <c r="L1019" s="29"/>
      <c r="M1019" s="29"/>
    </row>
    <row r="1020" spans="1:13" ht="15.12" thickBot="1" customHeight="1">
      <c r="A1020" s="29"/>
      <c r="B1020" s="29"/>
      <c r="C1020" s="29"/>
      <c r="D1020" s="33"/>
      <c r="E1020" s="34" t="s">
        <v>2018</v>
      </c>
      <c r="F1020" s="35">
        <v>5</v>
      </c>
      <c r="G1020" s="36"/>
      <c r="H1020" s="36"/>
      <c r="I1020" s="36"/>
      <c r="J1020" s="38">
        <f ca="1">ROUND(F1020,3)</f>
        <v>0</v>
      </c>
      <c r="K1020" s="39"/>
      <c r="L1020" s="29"/>
      <c r="M1020" s="29"/>
    </row>
    <row r="1021" spans="1:13" ht="15.12" thickBot="1" customHeight="1">
      <c r="A1021" s="29"/>
      <c r="B1021" s="29"/>
      <c r="C1021" s="29"/>
      <c r="D1021" s="33"/>
      <c r="E1021" s="8" t="s">
        <v>2019</v>
      </c>
      <c r="F1021" s="6">
        <v>3</v>
      </c>
      <c r="G1021" s="27"/>
      <c r="H1021" s="27"/>
      <c r="I1021" s="27"/>
      <c r="J1021" s="37">
        <f ca="1">ROUND(F1021,3)</f>
        <v>0</v>
      </c>
      <c r="K1021" s="29"/>
      <c r="L1021" s="29"/>
      <c r="M1021" s="29"/>
    </row>
    <row r="1022" spans="1:13" ht="15.12" thickBot="1" customHeight="1">
      <c r="A1022" s="29"/>
      <c r="B1022" s="29"/>
      <c r="C1022" s="29"/>
      <c r="D1022" s="33"/>
      <c r="E1022" s="8" t="s">
        <v>2020</v>
      </c>
      <c r="F1022" s="6">
        <v>6</v>
      </c>
      <c r="G1022" s="27"/>
      <c r="H1022" s="27"/>
      <c r="I1022" s="27"/>
      <c r="J1022" s="37">
        <f ca="1">ROUND(F1022,3)</f>
        <v>0</v>
      </c>
      <c r="K1022" s="40">
        <f ca="1">SUM(J1020:J1022)</f>
        <v>0</v>
      </c>
      <c r="L1022" s="29"/>
      <c r="M1022" s="29"/>
    </row>
    <row r="1023" spans="1:13" ht="49.08" thickBot="1" customHeight="1">
      <c r="A1023" s="15" t="s">
        <v>2021</v>
      </c>
      <c r="B1023" s="8" t="s">
        <v>2022</v>
      </c>
      <c r="C1023" s="8" t="s">
        <v>2023</v>
      </c>
      <c r="D1023" s="26" t="s">
        <v>2024</v>
      </c>
      <c r="E1023" s="26"/>
      <c r="F1023" s="26"/>
      <c r="G1023" s="26"/>
      <c r="H1023" s="26"/>
      <c r="I1023" s="26"/>
      <c r="J1023" s="26"/>
      <c r="K1023" s="27">
        <f ca="1">SUM(K1025:K1025)</f>
        <v>0</v>
      </c>
      <c r="L1023" s="28">
        <f ca="1">ROUND(177.690*(1+M2/100),2)</f>
        <v>0</v>
      </c>
      <c r="M1023" s="28">
        <f ca="1">ROUND(K1023*L1023,2)</f>
        <v>0</v>
      </c>
    </row>
    <row r="1024" spans="1:13" ht="15.12" thickBot="1" customHeight="1">
      <c r="A1024" s="29"/>
      <c r="B1024" s="29"/>
      <c r="C1024" s="29"/>
      <c r="D1024" s="29"/>
      <c r="E1024" s="30"/>
      <c r="F1024" s="32" t="s">
        <v>2025</v>
      </c>
      <c r="G1024" s="32" t="s">
        <v>2026</v>
      </c>
      <c r="H1024" s="32" t="s">
        <v>2027</v>
      </c>
      <c r="I1024" s="32" t="s">
        <v>2028</v>
      </c>
      <c r="J1024" s="32" t="s">
        <v>2029</v>
      </c>
      <c r="K1024" s="32" t="s">
        <v>2030</v>
      </c>
      <c r="L1024" s="29"/>
      <c r="M1024" s="29"/>
    </row>
    <row r="1025" spans="1:13" ht="15.12" thickBot="1" customHeight="1">
      <c r="A1025" s="29"/>
      <c r="B1025" s="29"/>
      <c r="C1025" s="29"/>
      <c r="D1025" s="33"/>
      <c r="E1025" s="34" t="s">
        <v>2031</v>
      </c>
      <c r="F1025" s="35">
        <v>4</v>
      </c>
      <c r="G1025" s="36"/>
      <c r="H1025" s="36"/>
      <c r="I1025" s="36"/>
      <c r="J1025" s="38">
        <f ca="1">ROUND(F1025,3)</f>
        <v>0</v>
      </c>
      <c r="K1025" s="41">
        <f ca="1">SUM(J1025:J1025)</f>
        <v>0</v>
      </c>
      <c r="L1025" s="29"/>
      <c r="M1025" s="29"/>
    </row>
    <row r="1026" spans="1:13" ht="15.48" thickBot="1" customHeight="1">
      <c r="A1026" s="42"/>
      <c r="B1026" s="42"/>
      <c r="C1026" s="42"/>
      <c r="D1026" s="43" t="s">
        <v>2032</v>
      </c>
      <c r="E1026" s="44"/>
      <c r="F1026" s="44"/>
      <c r="G1026" s="44"/>
      <c r="H1026" s="44"/>
      <c r="I1026" s="44"/>
      <c r="J1026" s="44"/>
      <c r="K1026" s="44"/>
      <c r="L1026" s="45">
        <f ca="1">M1012+M1015+M1018+M1023</f>
        <v>0</v>
      </c>
      <c r="M1026" s="45">
        <f ca="1">ROUND(L1026,2)</f>
        <v>0</v>
      </c>
    </row>
    <row r="1027" spans="1:13" ht="15.48" thickBot="1" customHeight="1">
      <c r="A1027" s="46" t="s">
        <v>2033</v>
      </c>
      <c r="B1027" s="46" t="s">
        <v>2034</v>
      </c>
      <c r="C1027" s="47"/>
      <c r="D1027" s="48" t="s">
        <v>2035</v>
      </c>
      <c r="E1027" s="48"/>
      <c r="F1027" s="48"/>
      <c r="G1027" s="48"/>
      <c r="H1027" s="48"/>
      <c r="I1027" s="48"/>
      <c r="J1027" s="48"/>
      <c r="K1027" s="47"/>
      <c r="L1027" s="49">
        <f ca="1">L1165</f>
        <v>0</v>
      </c>
      <c r="M1027" s="49">
        <f ca="1">ROUND(L1027,2)</f>
        <v>0</v>
      </c>
    </row>
    <row r="1028" spans="1:13" ht="15.48" thickBot="1" customHeight="1">
      <c r="A1028" s="51" t="s">
        <v>2036</v>
      </c>
      <c r="B1028" s="51" t="s">
        <v>2037</v>
      </c>
      <c r="C1028" s="52"/>
      <c r="D1028" s="53" t="s">
        <v>2038</v>
      </c>
      <c r="E1028" s="53"/>
      <c r="F1028" s="53"/>
      <c r="G1028" s="53"/>
      <c r="H1028" s="53"/>
      <c r="I1028" s="53"/>
      <c r="J1028" s="53"/>
      <c r="K1028" s="52"/>
      <c r="L1028" s="54">
        <f ca="1">L1056</f>
        <v>0</v>
      </c>
      <c r="M1028" s="54">
        <f ca="1">ROUND(L1028,2)</f>
        <v>0</v>
      </c>
    </row>
    <row r="1029" spans="1:13" ht="15.48" thickBot="1" customHeight="1">
      <c r="A1029" s="15" t="s">
        <v>2039</v>
      </c>
      <c r="B1029" s="8" t="s">
        <v>2040</v>
      </c>
      <c r="C1029" s="8" t="s">
        <v>2041</v>
      </c>
      <c r="D1029" s="26" t="s">
        <v>2042</v>
      </c>
      <c r="E1029" s="26"/>
      <c r="F1029" s="26"/>
      <c r="G1029" s="26"/>
      <c r="H1029" s="26"/>
      <c r="I1029" s="26"/>
      <c r="J1029" s="26"/>
      <c r="K1029" s="27">
        <f ca="1">ROUND(11.00,2)</f>
        <v>0</v>
      </c>
      <c r="L1029" s="28">
        <f ca="1">ROUND(21.800*(1+M2/100),2)</f>
        <v>0</v>
      </c>
      <c r="M1029" s="28">
        <f ca="1">ROUND(K1029*L1029,2)</f>
        <v>0</v>
      </c>
    </row>
    <row r="1030" spans="1:13" ht="21.36" thickBot="1" customHeight="1">
      <c r="A1030" s="15" t="s">
        <v>2043</v>
      </c>
      <c r="B1030" s="8" t="s">
        <v>2044</v>
      </c>
      <c r="C1030" s="8" t="s">
        <v>2045</v>
      </c>
      <c r="D1030" s="26" t="s">
        <v>2046</v>
      </c>
      <c r="E1030" s="26"/>
      <c r="F1030" s="26"/>
      <c r="G1030" s="26"/>
      <c r="H1030" s="26"/>
      <c r="I1030" s="26"/>
      <c r="J1030" s="26"/>
      <c r="K1030" s="27">
        <f ca="1">SUM(K1032:K1032)</f>
        <v>0</v>
      </c>
      <c r="L1030" s="28">
        <f ca="1">ROUND(1.650*(1+M2/100),2)</f>
        <v>0</v>
      </c>
      <c r="M1030" s="28">
        <f ca="1">ROUND(K1030*L1030,2)</f>
        <v>0</v>
      </c>
    </row>
    <row r="1031" spans="1:13" ht="15.12" thickBot="1" customHeight="1">
      <c r="A1031" s="29"/>
      <c r="B1031" s="29"/>
      <c r="C1031" s="29"/>
      <c r="D1031" s="29"/>
      <c r="E1031" s="30"/>
      <c r="F1031" s="32" t="s">
        <v>2047</v>
      </c>
      <c r="G1031" s="32" t="s">
        <v>2048</v>
      </c>
      <c r="H1031" s="32" t="s">
        <v>2049</v>
      </c>
      <c r="I1031" s="32" t="s">
        <v>2050</v>
      </c>
      <c r="J1031" s="32" t="s">
        <v>2051</v>
      </c>
      <c r="K1031" s="32" t="s">
        <v>2052</v>
      </c>
      <c r="L1031" s="29"/>
      <c r="M1031" s="29"/>
    </row>
    <row r="1032" spans="1:13" ht="15.12" thickBot="1" customHeight="1">
      <c r="A1032" s="29"/>
      <c r="B1032" s="29"/>
      <c r="C1032" s="29"/>
      <c r="D1032" s="33"/>
      <c r="E1032" s="34"/>
      <c r="F1032" s="35">
        <v>189</v>
      </c>
      <c r="G1032" s="36">
        <v>5.000</v>
      </c>
      <c r="H1032" s="36"/>
      <c r="I1032" s="36"/>
      <c r="J1032" s="38">
        <f ca="1">ROUND(F1032*G1032,3)</f>
        <v>0</v>
      </c>
      <c r="K1032" s="41">
        <f ca="1">SUM(J1032:J1032)</f>
        <v>0</v>
      </c>
      <c r="L1032" s="29"/>
      <c r="M1032" s="29"/>
    </row>
    <row r="1033" spans="1:13" ht="15.48" thickBot="1" customHeight="1">
      <c r="A1033" s="15" t="s">
        <v>2053</v>
      </c>
      <c r="B1033" s="8" t="s">
        <v>2054</v>
      </c>
      <c r="C1033" s="8" t="s">
        <v>2055</v>
      </c>
      <c r="D1033" s="26" t="s">
        <v>2056</v>
      </c>
      <c r="E1033" s="26"/>
      <c r="F1033" s="26"/>
      <c r="G1033" s="26"/>
      <c r="H1033" s="26"/>
      <c r="I1033" s="26"/>
      <c r="J1033" s="26"/>
      <c r="K1033" s="27">
        <f ca="1">SUM(K1035:K1035)</f>
        <v>0</v>
      </c>
      <c r="L1033" s="28">
        <f ca="1">ROUND(3.430*(1+M2/100),2)</f>
        <v>0</v>
      </c>
      <c r="M1033" s="28">
        <f ca="1">ROUND(K1033*L1033,2)</f>
        <v>0</v>
      </c>
    </row>
    <row r="1034" spans="1:13" ht="15.12" thickBot="1" customHeight="1">
      <c r="A1034" s="29"/>
      <c r="B1034" s="29"/>
      <c r="C1034" s="29"/>
      <c r="D1034" s="29"/>
      <c r="E1034" s="30"/>
      <c r="F1034" s="32" t="s">
        <v>2057</v>
      </c>
      <c r="G1034" s="32" t="s">
        <v>2058</v>
      </c>
      <c r="H1034" s="32" t="s">
        <v>2059</v>
      </c>
      <c r="I1034" s="32" t="s">
        <v>2060</v>
      </c>
      <c r="J1034" s="32" t="s">
        <v>2061</v>
      </c>
      <c r="K1034" s="32" t="s">
        <v>2062</v>
      </c>
      <c r="L1034" s="29"/>
      <c r="M1034" s="29"/>
    </row>
    <row r="1035" spans="1:13" ht="15.12" thickBot="1" customHeight="1">
      <c r="A1035" s="29"/>
      <c r="B1035" s="29"/>
      <c r="C1035" s="29"/>
      <c r="D1035" s="33"/>
      <c r="E1035" s="34"/>
      <c r="F1035" s="35">
        <v>189</v>
      </c>
      <c r="G1035" s="36">
        <v>1.000</v>
      </c>
      <c r="H1035" s="36"/>
      <c r="I1035" s="36"/>
      <c r="J1035" s="38">
        <f ca="1">ROUND(F1035*G1035,3)</f>
        <v>0</v>
      </c>
      <c r="K1035" s="41">
        <f ca="1">SUM(J1035:J1035)</f>
        <v>0</v>
      </c>
      <c r="L1035" s="29"/>
      <c r="M1035" s="29"/>
    </row>
    <row r="1036" spans="1:13" ht="21.36" thickBot="1" customHeight="1">
      <c r="A1036" s="15" t="s">
        <v>2063</v>
      </c>
      <c r="B1036" s="8" t="s">
        <v>2064</v>
      </c>
      <c r="C1036" s="8" t="s">
        <v>2065</v>
      </c>
      <c r="D1036" s="26" t="s">
        <v>2066</v>
      </c>
      <c r="E1036" s="26"/>
      <c r="F1036" s="26"/>
      <c r="G1036" s="26"/>
      <c r="H1036" s="26"/>
      <c r="I1036" s="26"/>
      <c r="J1036" s="26"/>
      <c r="K1036" s="27">
        <f ca="1">SUM(K1038:K1038)</f>
        <v>0</v>
      </c>
      <c r="L1036" s="28">
        <f ca="1">ROUND(0.700*(1+M2/100),2)</f>
        <v>0</v>
      </c>
      <c r="M1036" s="28">
        <f ca="1">ROUND(K1036*L1036,2)</f>
        <v>0</v>
      </c>
    </row>
    <row r="1037" spans="1:13" ht="15.12" thickBot="1" customHeight="1">
      <c r="A1037" s="29"/>
      <c r="B1037" s="29"/>
      <c r="C1037" s="29"/>
      <c r="D1037" s="29"/>
      <c r="E1037" s="30"/>
      <c r="F1037" s="32" t="s">
        <v>2067</v>
      </c>
      <c r="G1037" s="32" t="s">
        <v>2068</v>
      </c>
      <c r="H1037" s="32" t="s">
        <v>2069</v>
      </c>
      <c r="I1037" s="32" t="s">
        <v>2070</v>
      </c>
      <c r="J1037" s="32" t="s">
        <v>2071</v>
      </c>
      <c r="K1037" s="32" t="s">
        <v>2072</v>
      </c>
      <c r="L1037" s="29"/>
      <c r="M1037" s="29"/>
    </row>
    <row r="1038" spans="1:13" ht="15.12" thickBot="1" customHeight="1">
      <c r="A1038" s="29"/>
      <c r="B1038" s="29"/>
      <c r="C1038" s="29"/>
      <c r="D1038" s="33"/>
      <c r="E1038" s="34"/>
      <c r="F1038" s="35">
        <v>189</v>
      </c>
      <c r="G1038" s="36">
        <v>6.000</v>
      </c>
      <c r="H1038" s="36"/>
      <c r="I1038" s="36"/>
      <c r="J1038" s="38">
        <f ca="1">ROUND(F1038*G1038,3)</f>
        <v>0</v>
      </c>
      <c r="K1038" s="41">
        <f ca="1">SUM(J1038:J1038)</f>
        <v>0</v>
      </c>
      <c r="L1038" s="29"/>
      <c r="M1038" s="29"/>
    </row>
    <row r="1039" spans="1:13" ht="15.48" thickBot="1" customHeight="1">
      <c r="A1039" s="15" t="s">
        <v>2073</v>
      </c>
      <c r="B1039" s="8" t="s">
        <v>2074</v>
      </c>
      <c r="C1039" s="8" t="s">
        <v>2075</v>
      </c>
      <c r="D1039" s="26" t="s">
        <v>2076</v>
      </c>
      <c r="E1039" s="26"/>
      <c r="F1039" s="26"/>
      <c r="G1039" s="26"/>
      <c r="H1039" s="26"/>
      <c r="I1039" s="26"/>
      <c r="J1039" s="26"/>
      <c r="K1039" s="27">
        <f ca="1">ROUND(4.00,2)</f>
        <v>0</v>
      </c>
      <c r="L1039" s="28">
        <f ca="1">ROUND(0.900*(1+M2/100),2)</f>
        <v>0</v>
      </c>
      <c r="M1039" s="28">
        <f ca="1">ROUND(K1039*L1039,2)</f>
        <v>0</v>
      </c>
    </row>
    <row r="1040" spans="1:13" ht="15.48" thickBot="1" customHeight="1">
      <c r="A1040" s="15" t="s">
        <v>2077</v>
      </c>
      <c r="B1040" s="8" t="s">
        <v>2078</v>
      </c>
      <c r="C1040" s="8" t="s">
        <v>2079</v>
      </c>
      <c r="D1040" s="26" t="s">
        <v>2080</v>
      </c>
      <c r="E1040" s="26"/>
      <c r="F1040" s="26"/>
      <c r="G1040" s="26"/>
      <c r="H1040" s="26"/>
      <c r="I1040" s="26"/>
      <c r="J1040" s="26"/>
      <c r="K1040" s="27">
        <f ca="1">ROUND(3.00,2)</f>
        <v>0</v>
      </c>
      <c r="L1040" s="28">
        <f ca="1">ROUND(14.580*(1+M2/100),2)</f>
        <v>0</v>
      </c>
      <c r="M1040" s="28">
        <f ca="1">ROUND(K1040*L1040,2)</f>
        <v>0</v>
      </c>
    </row>
    <row r="1041" spans="1:13" ht="15.48" thickBot="1" customHeight="1">
      <c r="A1041" s="15" t="s">
        <v>2081</v>
      </c>
      <c r="B1041" s="8" t="s">
        <v>2082</v>
      </c>
      <c r="C1041" s="8" t="s">
        <v>2083</v>
      </c>
      <c r="D1041" s="26" t="s">
        <v>2084</v>
      </c>
      <c r="E1041" s="26"/>
      <c r="F1041" s="26"/>
      <c r="G1041" s="26"/>
      <c r="H1041" s="26"/>
      <c r="I1041" s="26"/>
      <c r="J1041" s="26"/>
      <c r="K1041" s="27">
        <f ca="1">ROUND(6.00,2)</f>
        <v>0</v>
      </c>
      <c r="L1041" s="28">
        <f ca="1">ROUND(11.620*(1+M2/100),2)</f>
        <v>0</v>
      </c>
      <c r="M1041" s="28">
        <f ca="1">ROUND(K1041*L1041,2)</f>
        <v>0</v>
      </c>
    </row>
    <row r="1042" spans="1:13" ht="15.48" thickBot="1" customHeight="1">
      <c r="A1042" s="15" t="s">
        <v>2085</v>
      </c>
      <c r="B1042" s="8" t="s">
        <v>2086</v>
      </c>
      <c r="C1042" s="8" t="s">
        <v>2087</v>
      </c>
      <c r="D1042" s="26" t="s">
        <v>2088</v>
      </c>
      <c r="E1042" s="26"/>
      <c r="F1042" s="26"/>
      <c r="G1042" s="26"/>
      <c r="H1042" s="26"/>
      <c r="I1042" s="26"/>
      <c r="J1042" s="26"/>
      <c r="K1042" s="27">
        <f ca="1">ROUND(11.00,2)</f>
        <v>0</v>
      </c>
      <c r="L1042" s="28">
        <f ca="1">ROUND(7.790*(1+M2/100),2)</f>
        <v>0</v>
      </c>
      <c r="M1042" s="28">
        <f ca="1">ROUND(K1042*L1042,2)</f>
        <v>0</v>
      </c>
    </row>
    <row r="1043" spans="1:13" ht="15.48" thickBot="1" customHeight="1">
      <c r="A1043" s="15" t="s">
        <v>2089</v>
      </c>
      <c r="B1043" s="8" t="s">
        <v>2090</v>
      </c>
      <c r="C1043" s="8" t="s">
        <v>2091</v>
      </c>
      <c r="D1043" s="26" t="s">
        <v>2092</v>
      </c>
      <c r="E1043" s="26"/>
      <c r="F1043" s="26"/>
      <c r="G1043" s="26"/>
      <c r="H1043" s="26"/>
      <c r="I1043" s="26"/>
      <c r="J1043" s="26"/>
      <c r="K1043" s="27">
        <f ca="1">SUM(K1045:K1045)</f>
        <v>0</v>
      </c>
      <c r="L1043" s="28">
        <f ca="1">ROUND(0.240*(1+M2/100),2)</f>
        <v>0</v>
      </c>
      <c r="M1043" s="28">
        <f ca="1">ROUND(K1043*L1043,2)</f>
        <v>0</v>
      </c>
    </row>
    <row r="1044" spans="1:13" ht="15.12" thickBot="1" customHeight="1">
      <c r="A1044" s="29"/>
      <c r="B1044" s="29"/>
      <c r="C1044" s="29"/>
      <c r="D1044" s="29"/>
      <c r="E1044" s="30"/>
      <c r="F1044" s="32" t="s">
        <v>2093</v>
      </c>
      <c r="G1044" s="32" t="s">
        <v>2094</v>
      </c>
      <c r="H1044" s="32" t="s">
        <v>2095</v>
      </c>
      <c r="I1044" s="32" t="s">
        <v>2096</v>
      </c>
      <c r="J1044" s="32" t="s">
        <v>2097</v>
      </c>
      <c r="K1044" s="32" t="s">
        <v>2098</v>
      </c>
      <c r="L1044" s="29"/>
      <c r="M1044" s="29"/>
    </row>
    <row r="1045" spans="1:13" ht="15.12" thickBot="1" customHeight="1">
      <c r="A1045" s="29"/>
      <c r="B1045" s="29"/>
      <c r="C1045" s="29"/>
      <c r="D1045" s="33"/>
      <c r="E1045" s="34"/>
      <c r="F1045" s="35">
        <v>189</v>
      </c>
      <c r="G1045" s="36">
        <v>11.000</v>
      </c>
      <c r="H1045" s="36"/>
      <c r="I1045" s="36"/>
      <c r="J1045" s="38">
        <f ca="1">ROUND(F1045*G1045,3)</f>
        <v>0</v>
      </c>
      <c r="K1045" s="41">
        <f ca="1">SUM(J1045:J1045)</f>
        <v>0</v>
      </c>
      <c r="L1045" s="29"/>
      <c r="M1045" s="29"/>
    </row>
    <row r="1046" spans="1:13" ht="15.48" thickBot="1" customHeight="1">
      <c r="A1046" s="15" t="s">
        <v>2099</v>
      </c>
      <c r="B1046" s="8" t="s">
        <v>2100</v>
      </c>
      <c r="C1046" s="8" t="s">
        <v>2101</v>
      </c>
      <c r="D1046" s="26" t="s">
        <v>2102</v>
      </c>
      <c r="E1046" s="26"/>
      <c r="F1046" s="26"/>
      <c r="G1046" s="26"/>
      <c r="H1046" s="26"/>
      <c r="I1046" s="26"/>
      <c r="J1046" s="26"/>
      <c r="K1046" s="27">
        <f ca="1">ROUND(11.00,2)</f>
        <v>0</v>
      </c>
      <c r="L1046" s="28">
        <f ca="1">ROUND(9.530*(1+M2/100),2)</f>
        <v>0</v>
      </c>
      <c r="M1046" s="28">
        <f ca="1">ROUND(K1046*L1046,2)</f>
        <v>0</v>
      </c>
    </row>
    <row r="1047" spans="1:13" ht="15.48" thickBot="1" customHeight="1">
      <c r="A1047" s="15" t="s">
        <v>2103</v>
      </c>
      <c r="B1047" s="8" t="s">
        <v>2104</v>
      </c>
      <c r="C1047" s="8" t="s">
        <v>2105</v>
      </c>
      <c r="D1047" s="26" t="s">
        <v>2106</v>
      </c>
      <c r="E1047" s="26"/>
      <c r="F1047" s="26"/>
      <c r="G1047" s="26"/>
      <c r="H1047" s="26"/>
      <c r="I1047" s="26"/>
      <c r="J1047" s="26"/>
      <c r="K1047" s="27">
        <f ca="1">ROUND(11.00,2)</f>
        <v>0</v>
      </c>
      <c r="L1047" s="28">
        <f ca="1">ROUND(51.270*(1+M2/100),2)</f>
        <v>0</v>
      </c>
      <c r="M1047" s="28">
        <f ca="1">ROUND(K1047*L1047,2)</f>
        <v>0</v>
      </c>
    </row>
    <row r="1048" spans="1:13" ht="15.48" thickBot="1" customHeight="1">
      <c r="A1048" s="15" t="s">
        <v>2107</v>
      </c>
      <c r="B1048" s="8" t="s">
        <v>2108</v>
      </c>
      <c r="C1048" s="8" t="s">
        <v>2109</v>
      </c>
      <c r="D1048" s="26" t="s">
        <v>2110</v>
      </c>
      <c r="E1048" s="26"/>
      <c r="F1048" s="26"/>
      <c r="G1048" s="26"/>
      <c r="H1048" s="26"/>
      <c r="I1048" s="26"/>
      <c r="J1048" s="26"/>
      <c r="K1048" s="27">
        <f ca="1">ROUND(4.00,2)</f>
        <v>0</v>
      </c>
      <c r="L1048" s="28">
        <f ca="1">ROUND(28.920*(1+M2/100),2)</f>
        <v>0</v>
      </c>
      <c r="M1048" s="28">
        <f ca="1">ROUND(K1048*L1048,2)</f>
        <v>0</v>
      </c>
    </row>
    <row r="1049" spans="1:13" ht="15.48" thickBot="1" customHeight="1">
      <c r="A1049" s="15" t="s">
        <v>2111</v>
      </c>
      <c r="B1049" s="8" t="s">
        <v>2112</v>
      </c>
      <c r="C1049" s="8" t="s">
        <v>2113</v>
      </c>
      <c r="D1049" s="26" t="s">
        <v>2114</v>
      </c>
      <c r="E1049" s="26"/>
      <c r="F1049" s="26"/>
      <c r="G1049" s="26"/>
      <c r="H1049" s="26"/>
      <c r="I1049" s="26"/>
      <c r="J1049" s="26"/>
      <c r="K1049" s="27">
        <f ca="1">ROUND(2.00,2)</f>
        <v>0</v>
      </c>
      <c r="L1049" s="28">
        <f ca="1">ROUND(18.120*(1+M2/100),2)</f>
        <v>0</v>
      </c>
      <c r="M1049" s="28">
        <f ca="1">ROUND(K1049*L1049,2)</f>
        <v>0</v>
      </c>
    </row>
    <row r="1050" spans="1:13" ht="15.48" thickBot="1" customHeight="1">
      <c r="A1050" s="15" t="s">
        <v>2115</v>
      </c>
      <c r="B1050" s="8" t="s">
        <v>2116</v>
      </c>
      <c r="C1050" s="8" t="s">
        <v>2117</v>
      </c>
      <c r="D1050" s="26" t="s">
        <v>2118</v>
      </c>
      <c r="E1050" s="26"/>
      <c r="F1050" s="26"/>
      <c r="G1050" s="26"/>
      <c r="H1050" s="26"/>
      <c r="I1050" s="26"/>
      <c r="J1050" s="26"/>
      <c r="K1050" s="27">
        <f ca="1">ROUND(11.00,2)</f>
        <v>0</v>
      </c>
      <c r="L1050" s="28">
        <f ca="1">ROUND(17.790*(1+M2/100),2)</f>
        <v>0</v>
      </c>
      <c r="M1050" s="28">
        <f ca="1">ROUND(K1050*L1050,2)</f>
        <v>0</v>
      </c>
    </row>
    <row r="1051" spans="1:13" ht="15.48" thickBot="1" customHeight="1">
      <c r="A1051" s="15" t="s">
        <v>2119</v>
      </c>
      <c r="B1051" s="8" t="s">
        <v>2120</v>
      </c>
      <c r="C1051" s="8" t="s">
        <v>2121</v>
      </c>
      <c r="D1051" s="26" t="s">
        <v>2122</v>
      </c>
      <c r="E1051" s="26"/>
      <c r="F1051" s="26"/>
      <c r="G1051" s="26"/>
      <c r="H1051" s="26"/>
      <c r="I1051" s="26"/>
      <c r="J1051" s="26"/>
      <c r="K1051" s="27">
        <f ca="1">ROUND(2.00,2)</f>
        <v>0</v>
      </c>
      <c r="L1051" s="28">
        <f ca="1">ROUND(12.330*(1+M2/100),2)</f>
        <v>0</v>
      </c>
      <c r="M1051" s="28">
        <f ca="1">ROUND(K1051*L1051,2)</f>
        <v>0</v>
      </c>
    </row>
    <row r="1052" spans="1:13" ht="15.48" thickBot="1" customHeight="1">
      <c r="A1052" s="15" t="s">
        <v>2123</v>
      </c>
      <c r="B1052" s="8" t="s">
        <v>2124</v>
      </c>
      <c r="C1052" s="8" t="s">
        <v>2125</v>
      </c>
      <c r="D1052" s="26" t="s">
        <v>2126</v>
      </c>
      <c r="E1052" s="26"/>
      <c r="F1052" s="26"/>
      <c r="G1052" s="26"/>
      <c r="H1052" s="26"/>
      <c r="I1052" s="26"/>
      <c r="J1052" s="26"/>
      <c r="K1052" s="27">
        <f ca="1">ROUND(1.00,2)</f>
        <v>0</v>
      </c>
      <c r="L1052" s="28">
        <f ca="1">ROUND(202.910*(1+M2/100),2)</f>
        <v>0</v>
      </c>
      <c r="M1052" s="28">
        <f ca="1">ROUND(K1052*L1052,2)</f>
        <v>0</v>
      </c>
    </row>
    <row r="1053" spans="1:13" ht="15.48" thickBot="1" customHeight="1">
      <c r="A1053" s="15" t="s">
        <v>2127</v>
      </c>
      <c r="B1053" s="8" t="s">
        <v>2128</v>
      </c>
      <c r="C1053" s="8" t="s">
        <v>2129</v>
      </c>
      <c r="D1053" s="26" t="s">
        <v>2130</v>
      </c>
      <c r="E1053" s="26"/>
      <c r="F1053" s="26"/>
      <c r="G1053" s="26"/>
      <c r="H1053" s="26"/>
      <c r="I1053" s="26"/>
      <c r="J1053" s="26"/>
      <c r="K1053" s="27">
        <f ca="1">ROUND(1.00,2)</f>
        <v>0</v>
      </c>
      <c r="L1053" s="28">
        <f ca="1">ROUND(92.580*(1+M2/100),2)</f>
        <v>0</v>
      </c>
      <c r="M1053" s="28">
        <f ca="1">ROUND(K1053*L1053,2)</f>
        <v>0</v>
      </c>
    </row>
    <row r="1054" spans="1:13" ht="15.48" thickBot="1" customHeight="1">
      <c r="A1054" s="15" t="s">
        <v>2131</v>
      </c>
      <c r="B1054" s="8" t="s">
        <v>2132</v>
      </c>
      <c r="C1054" s="8" t="s">
        <v>2133</v>
      </c>
      <c r="D1054" s="26" t="s">
        <v>2134</v>
      </c>
      <c r="E1054" s="26"/>
      <c r="F1054" s="26"/>
      <c r="G1054" s="26"/>
      <c r="H1054" s="26"/>
      <c r="I1054" s="26"/>
      <c r="J1054" s="26"/>
      <c r="K1054" s="27">
        <f ca="1">ROUND(1.00,2)</f>
        <v>0</v>
      </c>
      <c r="L1054" s="28">
        <f ca="1">ROUND(21.900*(1+M2/100),2)</f>
        <v>0</v>
      </c>
      <c r="M1054" s="28">
        <f ca="1">ROUND(K1054*L1054,2)</f>
        <v>0</v>
      </c>
    </row>
    <row r="1055" spans="1:13" ht="15.48" thickBot="1" customHeight="1">
      <c r="A1055" s="15" t="s">
        <v>2135</v>
      </c>
      <c r="B1055" s="8" t="s">
        <v>2136</v>
      </c>
      <c r="C1055" s="8" t="s">
        <v>2137</v>
      </c>
      <c r="D1055" s="26" t="s">
        <v>2138</v>
      </c>
      <c r="E1055" s="26"/>
      <c r="F1055" s="26"/>
      <c r="G1055" s="26"/>
      <c r="H1055" s="26"/>
      <c r="I1055" s="26"/>
      <c r="J1055" s="26"/>
      <c r="K1055" s="27">
        <f ca="1">ROUND(11.00,2)</f>
        <v>0</v>
      </c>
      <c r="L1055" s="28">
        <f ca="1">ROUND(6.880*(1+M2/100),2)</f>
        <v>0</v>
      </c>
      <c r="M1055" s="28">
        <f ca="1">ROUND(K1055*L1055,2)</f>
        <v>0</v>
      </c>
    </row>
    <row r="1056" spans="1:13" ht="15.48" thickBot="1" customHeight="1">
      <c r="A1056" s="42"/>
      <c r="B1056" s="42"/>
      <c r="C1056" s="42"/>
      <c r="D1056" s="55" t="s">
        <v>2139</v>
      </c>
      <c r="E1056" s="56"/>
      <c r="F1056" s="56"/>
      <c r="G1056" s="56"/>
      <c r="H1056" s="56"/>
      <c r="I1056" s="56"/>
      <c r="J1056" s="56"/>
      <c r="K1056" s="56"/>
      <c r="L1056" s="57">
        <f ca="1">M1029+M1030+M1033+M1036+M1039+M1040+M1041+M1042+M1043+M1046+M1047+M1048+M1049+M1050+M1051+M1052+M1053+M1054+M1055</f>
        <v>0</v>
      </c>
      <c r="M1056" s="57">
        <f ca="1">ROUND(L1056,2)</f>
        <v>0</v>
      </c>
    </row>
    <row r="1057" spans="1:13" ht="15.48" thickBot="1" customHeight="1">
      <c r="A1057" s="58" t="s">
        <v>2140</v>
      </c>
      <c r="B1057" s="58" t="s">
        <v>2141</v>
      </c>
      <c r="C1057" s="59"/>
      <c r="D1057" s="60" t="s">
        <v>2142</v>
      </c>
      <c r="E1057" s="60"/>
      <c r="F1057" s="60"/>
      <c r="G1057" s="60"/>
      <c r="H1057" s="60"/>
      <c r="I1057" s="60"/>
      <c r="J1057" s="60"/>
      <c r="K1057" s="59"/>
      <c r="L1057" s="61">
        <f ca="1">L1093</f>
        <v>0</v>
      </c>
      <c r="M1057" s="61">
        <f ca="1">ROUND(L1057,2)</f>
        <v>0</v>
      </c>
    </row>
    <row r="1058" spans="1:13" ht="30.60" thickBot="1" customHeight="1">
      <c r="A1058" s="15" t="s">
        <v>2143</v>
      </c>
      <c r="B1058" s="8" t="s">
        <v>2144</v>
      </c>
      <c r="C1058" s="8" t="s">
        <v>2145</v>
      </c>
      <c r="D1058" s="26" t="s">
        <v>2146</v>
      </c>
      <c r="E1058" s="26"/>
      <c r="F1058" s="26"/>
      <c r="G1058" s="26"/>
      <c r="H1058" s="26"/>
      <c r="I1058" s="26"/>
      <c r="J1058" s="26"/>
      <c r="K1058" s="27">
        <f ca="1">SUM(K1060:K1060)</f>
        <v>0</v>
      </c>
      <c r="L1058" s="28">
        <f ca="1">ROUND(20.670*(1+M2/100),2)</f>
        <v>0</v>
      </c>
      <c r="M1058" s="28">
        <f ca="1">ROUND(K1058*L1058,2)</f>
        <v>0</v>
      </c>
    </row>
    <row r="1059" spans="1:13" ht="15.12" thickBot="1" customHeight="1">
      <c r="A1059" s="29"/>
      <c r="B1059" s="29"/>
      <c r="C1059" s="29"/>
      <c r="D1059" s="29"/>
      <c r="E1059" s="30"/>
      <c r="F1059" s="32" t="s">
        <v>2147</v>
      </c>
      <c r="G1059" s="32" t="s">
        <v>2148</v>
      </c>
      <c r="H1059" s="32" t="s">
        <v>2149</v>
      </c>
      <c r="I1059" s="32" t="s">
        <v>2150</v>
      </c>
      <c r="J1059" s="32" t="s">
        <v>2151</v>
      </c>
      <c r="K1059" s="32" t="s">
        <v>2152</v>
      </c>
      <c r="L1059" s="29"/>
      <c r="M1059" s="29"/>
    </row>
    <row r="1060" spans="1:13" ht="15.12" thickBot="1" customHeight="1">
      <c r="A1060" s="29"/>
      <c r="B1060" s="29"/>
      <c r="C1060" s="29"/>
      <c r="D1060" s="33"/>
      <c r="E1060" s="34"/>
      <c r="F1060" s="35">
        <v>1</v>
      </c>
      <c r="G1060" s="36">
        <v>14.000</v>
      </c>
      <c r="H1060" s="36"/>
      <c r="I1060" s="36"/>
      <c r="J1060" s="38">
        <f ca="1">ROUND(F1060*G1060,3)</f>
        <v>0</v>
      </c>
      <c r="K1060" s="41">
        <f ca="1">SUM(J1060:J1060)</f>
        <v>0</v>
      </c>
      <c r="L1060" s="29"/>
      <c r="M1060" s="29"/>
    </row>
    <row r="1061" spans="1:13" ht="30.60" thickBot="1" customHeight="1">
      <c r="A1061" s="15" t="s">
        <v>2153</v>
      </c>
      <c r="B1061" s="8" t="s">
        <v>2154</v>
      </c>
      <c r="C1061" s="8" t="s">
        <v>2155</v>
      </c>
      <c r="D1061" s="26" t="s">
        <v>2156</v>
      </c>
      <c r="E1061" s="26"/>
      <c r="F1061" s="26"/>
      <c r="G1061" s="26"/>
      <c r="H1061" s="26"/>
      <c r="I1061" s="26"/>
      <c r="J1061" s="26"/>
      <c r="K1061" s="27">
        <f ca="1">SUM(K1063:K1064)</f>
        <v>0</v>
      </c>
      <c r="L1061" s="28">
        <f ca="1">ROUND(19.840*(1+M2/100),2)</f>
        <v>0</v>
      </c>
      <c r="M1061" s="28">
        <f ca="1">ROUND(K1061*L1061,2)</f>
        <v>0</v>
      </c>
    </row>
    <row r="1062" spans="1:13" ht="15.12" thickBot="1" customHeight="1">
      <c r="A1062" s="29"/>
      <c r="B1062" s="29"/>
      <c r="C1062" s="29"/>
      <c r="D1062" s="29"/>
      <c r="E1062" s="30"/>
      <c r="F1062" s="32" t="s">
        <v>2157</v>
      </c>
      <c r="G1062" s="32" t="s">
        <v>2158</v>
      </c>
      <c r="H1062" s="32" t="s">
        <v>2159</v>
      </c>
      <c r="I1062" s="32" t="s">
        <v>2160</v>
      </c>
      <c r="J1062" s="32" t="s">
        <v>2161</v>
      </c>
      <c r="K1062" s="32" t="s">
        <v>2162</v>
      </c>
      <c r="L1062" s="29"/>
      <c r="M1062" s="29"/>
    </row>
    <row r="1063" spans="1:13" ht="15.12" thickBot="1" customHeight="1">
      <c r="A1063" s="29"/>
      <c r="B1063" s="29"/>
      <c r="C1063" s="29"/>
      <c r="D1063" s="33"/>
      <c r="E1063" s="34"/>
      <c r="F1063" s="35">
        <v>1</v>
      </c>
      <c r="G1063" s="36">
        <v>57.000</v>
      </c>
      <c r="H1063" s="36"/>
      <c r="I1063" s="36"/>
      <c r="J1063" s="38">
        <f ca="1">ROUND(F1063*G1063,3)</f>
        <v>0</v>
      </c>
      <c r="K1063" s="39"/>
      <c r="L1063" s="29"/>
      <c r="M1063" s="29"/>
    </row>
    <row r="1064" spans="1:13" ht="15.12" thickBot="1" customHeight="1">
      <c r="A1064" s="29"/>
      <c r="B1064" s="29"/>
      <c r="C1064" s="29"/>
      <c r="D1064" s="33"/>
      <c r="E1064" s="8"/>
      <c r="F1064" s="6">
        <v>1</v>
      </c>
      <c r="G1064" s="27">
        <v>15.000</v>
      </c>
      <c r="H1064" s="27"/>
      <c r="I1064" s="27"/>
      <c r="J1064" s="37">
        <f ca="1">ROUND(F1064*G1064,3)</f>
        <v>0</v>
      </c>
      <c r="K1064" s="40">
        <f ca="1">SUM(J1063:J1064)</f>
        <v>0</v>
      </c>
      <c r="L1064" s="29"/>
      <c r="M1064" s="29"/>
    </row>
    <row r="1065" spans="1:13" ht="21.36" thickBot="1" customHeight="1">
      <c r="A1065" s="15" t="s">
        <v>2163</v>
      </c>
      <c r="B1065" s="8" t="s">
        <v>2164</v>
      </c>
      <c r="C1065" s="8" t="s">
        <v>2165</v>
      </c>
      <c r="D1065" s="26" t="s">
        <v>2166</v>
      </c>
      <c r="E1065" s="26"/>
      <c r="F1065" s="26"/>
      <c r="G1065" s="26"/>
      <c r="H1065" s="26"/>
      <c r="I1065" s="26"/>
      <c r="J1065" s="26"/>
      <c r="K1065" s="27">
        <f ca="1">SUM(K1067:K1067)</f>
        <v>0</v>
      </c>
      <c r="L1065" s="28">
        <f ca="1">ROUND(294.560*(1+M2/100),2)</f>
        <v>0</v>
      </c>
      <c r="M1065" s="28">
        <f ca="1">ROUND(K1065*L1065,2)</f>
        <v>0</v>
      </c>
    </row>
    <row r="1066" spans="1:13" ht="15.12" thickBot="1" customHeight="1">
      <c r="A1066" s="29"/>
      <c r="B1066" s="29"/>
      <c r="C1066" s="29"/>
      <c r="D1066" s="29"/>
      <c r="E1066" s="30"/>
      <c r="F1066" s="32" t="s">
        <v>2167</v>
      </c>
      <c r="G1066" s="32" t="s">
        <v>2168</v>
      </c>
      <c r="H1066" s="32" t="s">
        <v>2169</v>
      </c>
      <c r="I1066" s="32" t="s">
        <v>2170</v>
      </c>
      <c r="J1066" s="32" t="s">
        <v>2171</v>
      </c>
      <c r="K1066" s="32" t="s">
        <v>2172</v>
      </c>
      <c r="L1066" s="29"/>
      <c r="M1066" s="29"/>
    </row>
    <row r="1067" spans="1:13" ht="15.12" thickBot="1" customHeight="1">
      <c r="A1067" s="29"/>
      <c r="B1067" s="29"/>
      <c r="C1067" s="29"/>
      <c r="D1067" s="33"/>
      <c r="E1067" s="34"/>
      <c r="F1067" s="35">
        <v>1</v>
      </c>
      <c r="G1067" s="36"/>
      <c r="H1067" s="36"/>
      <c r="I1067" s="36"/>
      <c r="J1067" s="38">
        <f ca="1">ROUND(F1067,3)</f>
        <v>0</v>
      </c>
      <c r="K1067" s="41">
        <f ca="1">SUM(J1067:J1067)</f>
        <v>0</v>
      </c>
      <c r="L1067" s="29"/>
      <c r="M1067" s="29"/>
    </row>
    <row r="1068" spans="1:13" ht="15.48" thickBot="1" customHeight="1">
      <c r="A1068" s="15" t="s">
        <v>2173</v>
      </c>
      <c r="B1068" s="8" t="s">
        <v>2174</v>
      </c>
      <c r="C1068" s="8" t="s">
        <v>2175</v>
      </c>
      <c r="D1068" s="26" t="s">
        <v>2176</v>
      </c>
      <c r="E1068" s="26"/>
      <c r="F1068" s="26"/>
      <c r="G1068" s="26"/>
      <c r="H1068" s="26"/>
      <c r="I1068" s="26"/>
      <c r="J1068" s="26"/>
      <c r="K1068" s="27">
        <f ca="1">SUM(K1070:K1070)</f>
        <v>0</v>
      </c>
      <c r="L1068" s="28">
        <f ca="1">ROUND(6.990*(1+M2/100),2)</f>
        <v>0</v>
      </c>
      <c r="M1068" s="28">
        <f ca="1">ROUND(K1068*L1068,2)</f>
        <v>0</v>
      </c>
    </row>
    <row r="1069" spans="1:13" ht="15.12" thickBot="1" customHeight="1">
      <c r="A1069" s="29"/>
      <c r="B1069" s="29"/>
      <c r="C1069" s="29"/>
      <c r="D1069" s="29"/>
      <c r="E1069" s="30"/>
      <c r="F1069" s="32" t="s">
        <v>2177</v>
      </c>
      <c r="G1069" s="32" t="s">
        <v>2178</v>
      </c>
      <c r="H1069" s="32" t="s">
        <v>2179</v>
      </c>
      <c r="I1069" s="32" t="s">
        <v>2180</v>
      </c>
      <c r="J1069" s="32" t="s">
        <v>2181</v>
      </c>
      <c r="K1069" s="32" t="s">
        <v>2182</v>
      </c>
      <c r="L1069" s="29"/>
      <c r="M1069" s="29"/>
    </row>
    <row r="1070" spans="1:13" ht="15.12" thickBot="1" customHeight="1">
      <c r="A1070" s="29"/>
      <c r="B1070" s="29"/>
      <c r="C1070" s="29"/>
      <c r="D1070" s="33"/>
      <c r="E1070" s="34"/>
      <c r="F1070" s="35">
        <v>1</v>
      </c>
      <c r="G1070" s="36">
        <v>15.000</v>
      </c>
      <c r="H1070" s="36"/>
      <c r="I1070" s="36"/>
      <c r="J1070" s="38">
        <f ca="1">ROUND(F1070*G1070,3)</f>
        <v>0</v>
      </c>
      <c r="K1070" s="41">
        <f ca="1">SUM(J1070:J1070)</f>
        <v>0</v>
      </c>
      <c r="L1070" s="29"/>
      <c r="M1070" s="29"/>
    </row>
    <row r="1071" spans="1:13" ht="15.48" thickBot="1" customHeight="1">
      <c r="A1071" s="15" t="s">
        <v>2183</v>
      </c>
      <c r="B1071" s="8" t="s">
        <v>2184</v>
      </c>
      <c r="C1071" s="8" t="s">
        <v>2185</v>
      </c>
      <c r="D1071" s="26" t="s">
        <v>2186</v>
      </c>
      <c r="E1071" s="26"/>
      <c r="F1071" s="26"/>
      <c r="G1071" s="26"/>
      <c r="H1071" s="26"/>
      <c r="I1071" s="26"/>
      <c r="J1071" s="26"/>
      <c r="K1071" s="27">
        <f ca="1">SUM(K1073:K1073)</f>
        <v>0</v>
      </c>
      <c r="L1071" s="28">
        <f ca="1">ROUND(3.640*(1+M2/100),2)</f>
        <v>0</v>
      </c>
      <c r="M1071" s="28">
        <f ca="1">ROUND(K1071*L1071,2)</f>
        <v>0</v>
      </c>
    </row>
    <row r="1072" spans="1:13" ht="15.12" thickBot="1" customHeight="1">
      <c r="A1072" s="29"/>
      <c r="B1072" s="29"/>
      <c r="C1072" s="29"/>
      <c r="D1072" s="29"/>
      <c r="E1072" s="30"/>
      <c r="F1072" s="32" t="s">
        <v>2187</v>
      </c>
      <c r="G1072" s="32" t="s">
        <v>2188</v>
      </c>
      <c r="H1072" s="32" t="s">
        <v>2189</v>
      </c>
      <c r="I1072" s="32" t="s">
        <v>2190</v>
      </c>
      <c r="J1072" s="32" t="s">
        <v>2191</v>
      </c>
      <c r="K1072" s="32" t="s">
        <v>2192</v>
      </c>
      <c r="L1072" s="29"/>
      <c r="M1072" s="29"/>
    </row>
    <row r="1073" spans="1:13" ht="15.12" thickBot="1" customHeight="1">
      <c r="A1073" s="29"/>
      <c r="B1073" s="29"/>
      <c r="C1073" s="29"/>
      <c r="D1073" s="33"/>
      <c r="E1073" s="34"/>
      <c r="F1073" s="35">
        <v>3</v>
      </c>
      <c r="G1073" s="36">
        <v>15.000</v>
      </c>
      <c r="H1073" s="36"/>
      <c r="I1073" s="36"/>
      <c r="J1073" s="38">
        <f ca="1">ROUND(F1073*G1073,3)</f>
        <v>0</v>
      </c>
      <c r="K1073" s="41">
        <f ca="1">SUM(J1073:J1073)</f>
        <v>0</v>
      </c>
      <c r="L1073" s="29"/>
      <c r="M1073" s="29"/>
    </row>
    <row r="1074" spans="1:13" ht="21.36" thickBot="1" customHeight="1">
      <c r="A1074" s="15" t="s">
        <v>2193</v>
      </c>
      <c r="B1074" s="8" t="s">
        <v>2194</v>
      </c>
      <c r="C1074" s="8" t="s">
        <v>2195</v>
      </c>
      <c r="D1074" s="26" t="s">
        <v>2196</v>
      </c>
      <c r="E1074" s="26"/>
      <c r="F1074" s="26"/>
      <c r="G1074" s="26"/>
      <c r="H1074" s="26"/>
      <c r="I1074" s="26"/>
      <c r="J1074" s="26"/>
      <c r="K1074" s="27">
        <f ca="1">SUM(K1076:K1078)</f>
        <v>0</v>
      </c>
      <c r="L1074" s="28">
        <f ca="1">ROUND(9.360*(1+M2/100),2)</f>
        <v>0</v>
      </c>
      <c r="M1074" s="28">
        <f ca="1">ROUND(K1074*L1074,2)</f>
        <v>0</v>
      </c>
    </row>
    <row r="1075" spans="1:13" ht="15.12" thickBot="1" customHeight="1">
      <c r="A1075" s="29"/>
      <c r="B1075" s="29"/>
      <c r="C1075" s="29"/>
      <c r="D1075" s="29"/>
      <c r="E1075" s="30"/>
      <c r="F1075" s="32" t="s">
        <v>2197</v>
      </c>
      <c r="G1075" s="32" t="s">
        <v>2198</v>
      </c>
      <c r="H1075" s="32" t="s">
        <v>2199</v>
      </c>
      <c r="I1075" s="32" t="s">
        <v>2200</v>
      </c>
      <c r="J1075" s="32" t="s">
        <v>2201</v>
      </c>
      <c r="K1075" s="32" t="s">
        <v>2202</v>
      </c>
      <c r="L1075" s="29"/>
      <c r="M1075" s="29"/>
    </row>
    <row r="1076" spans="1:13" ht="15.12" thickBot="1" customHeight="1">
      <c r="A1076" s="29"/>
      <c r="B1076" s="29"/>
      <c r="C1076" s="29"/>
      <c r="D1076" s="33"/>
      <c r="E1076" s="34"/>
      <c r="F1076" s="35">
        <v>4</v>
      </c>
      <c r="G1076" s="36">
        <v>5.000</v>
      </c>
      <c r="H1076" s="36"/>
      <c r="I1076" s="36"/>
      <c r="J1076" s="38">
        <f ca="1">ROUND(F1076*G1076,3)</f>
        <v>0</v>
      </c>
      <c r="K1076" s="39"/>
      <c r="L1076" s="29"/>
      <c r="M1076" s="29"/>
    </row>
    <row r="1077" spans="1:13" ht="15.12" thickBot="1" customHeight="1">
      <c r="A1077" s="29"/>
      <c r="B1077" s="29"/>
      <c r="C1077" s="29"/>
      <c r="D1077" s="33"/>
      <c r="E1077" s="8"/>
      <c r="F1077" s="6">
        <v>1</v>
      </c>
      <c r="G1077" s="27">
        <v>87.000</v>
      </c>
      <c r="H1077" s="27"/>
      <c r="I1077" s="27"/>
      <c r="J1077" s="37">
        <f ca="1">ROUND(F1077*G1077,3)</f>
        <v>0</v>
      </c>
      <c r="K1077" s="29"/>
      <c r="L1077" s="29"/>
      <c r="M1077" s="29"/>
    </row>
    <row r="1078" spans="1:13" ht="15.12" thickBot="1" customHeight="1">
      <c r="A1078" s="29"/>
      <c r="B1078" s="29"/>
      <c r="C1078" s="29"/>
      <c r="D1078" s="33"/>
      <c r="E1078" s="8"/>
      <c r="F1078" s="6">
        <v>1</v>
      </c>
      <c r="G1078" s="27">
        <v>21.000</v>
      </c>
      <c r="H1078" s="27"/>
      <c r="I1078" s="27"/>
      <c r="J1078" s="37">
        <f ca="1">ROUND(F1078*G1078,3)</f>
        <v>0</v>
      </c>
      <c r="K1078" s="40">
        <f ca="1">SUM(J1076:J1078)</f>
        <v>0</v>
      </c>
      <c r="L1078" s="29"/>
      <c r="M1078" s="29"/>
    </row>
    <row r="1079" spans="1:13" ht="67.56" thickBot="1" customHeight="1">
      <c r="A1079" s="15" t="s">
        <v>2203</v>
      </c>
      <c r="B1079" s="8" t="s">
        <v>2204</v>
      </c>
      <c r="C1079" s="8" t="s">
        <v>2205</v>
      </c>
      <c r="D1079" s="26" t="s">
        <v>2206</v>
      </c>
      <c r="E1079" s="26"/>
      <c r="F1079" s="26"/>
      <c r="G1079" s="26"/>
      <c r="H1079" s="26"/>
      <c r="I1079" s="26"/>
      <c r="J1079" s="26"/>
      <c r="K1079" s="27">
        <f ca="1">SUM(K1081:K1083)</f>
        <v>0</v>
      </c>
      <c r="L1079" s="28">
        <f ca="1">ROUND(9.910*(1+M2/100),2)</f>
        <v>0</v>
      </c>
      <c r="M1079" s="28">
        <f ca="1">ROUND(K1079*L1079,2)</f>
        <v>0</v>
      </c>
    </row>
    <row r="1080" spans="1:13" ht="15.12" thickBot="1" customHeight="1">
      <c r="A1080" s="29"/>
      <c r="B1080" s="29"/>
      <c r="C1080" s="29"/>
      <c r="D1080" s="29"/>
      <c r="E1080" s="30"/>
      <c r="F1080" s="32" t="s">
        <v>2207</v>
      </c>
      <c r="G1080" s="32" t="s">
        <v>2208</v>
      </c>
      <c r="H1080" s="32" t="s">
        <v>2209</v>
      </c>
      <c r="I1080" s="32" t="s">
        <v>2210</v>
      </c>
      <c r="J1080" s="32" t="s">
        <v>2211</v>
      </c>
      <c r="K1080" s="32" t="s">
        <v>2212</v>
      </c>
      <c r="L1080" s="29"/>
      <c r="M1080" s="29"/>
    </row>
    <row r="1081" spans="1:13" ht="15.12" thickBot="1" customHeight="1">
      <c r="A1081" s="29"/>
      <c r="B1081" s="29"/>
      <c r="C1081" s="29"/>
      <c r="D1081" s="33"/>
      <c r="E1081" s="34"/>
      <c r="F1081" s="35">
        <v>1</v>
      </c>
      <c r="G1081" s="36">
        <v>18.500</v>
      </c>
      <c r="H1081" s="36"/>
      <c r="I1081" s="36"/>
      <c r="J1081" s="38">
        <f ca="1">ROUND(F1081*G1081,3)</f>
        <v>0</v>
      </c>
      <c r="K1081" s="39"/>
      <c r="L1081" s="29"/>
      <c r="M1081" s="29"/>
    </row>
    <row r="1082" spans="1:13" ht="15.12" thickBot="1" customHeight="1">
      <c r="A1082" s="29"/>
      <c r="B1082" s="29"/>
      <c r="C1082" s="29"/>
      <c r="D1082" s="33"/>
      <c r="E1082" s="8"/>
      <c r="F1082" s="6">
        <v>5</v>
      </c>
      <c r="G1082" s="27">
        <v>2.000</v>
      </c>
      <c r="H1082" s="27"/>
      <c r="I1082" s="27"/>
      <c r="J1082" s="37">
        <f ca="1">ROUND(F1082*G1082,3)</f>
        <v>0</v>
      </c>
      <c r="K1082" s="29"/>
      <c r="L1082" s="29"/>
      <c r="M1082" s="29"/>
    </row>
    <row r="1083" spans="1:13" ht="15.12" thickBot="1" customHeight="1">
      <c r="A1083" s="29"/>
      <c r="B1083" s="29"/>
      <c r="C1083" s="29"/>
      <c r="D1083" s="33"/>
      <c r="E1083" s="8"/>
      <c r="F1083" s="6">
        <v>1</v>
      </c>
      <c r="G1083" s="27">
        <v>24.000</v>
      </c>
      <c r="H1083" s="27"/>
      <c r="I1083" s="27"/>
      <c r="J1083" s="37">
        <f ca="1">ROUND(F1083*G1083,3)</f>
        <v>0</v>
      </c>
      <c r="K1083" s="40">
        <f ca="1">SUM(J1081:J1083)</f>
        <v>0</v>
      </c>
      <c r="L1083" s="29"/>
      <c r="M1083" s="29"/>
    </row>
    <row r="1084" spans="1:13" ht="21.36" thickBot="1" customHeight="1">
      <c r="A1084" s="15" t="s">
        <v>2213</v>
      </c>
      <c r="B1084" s="8" t="s">
        <v>2214</v>
      </c>
      <c r="C1084" s="8" t="s">
        <v>2215</v>
      </c>
      <c r="D1084" s="26" t="s">
        <v>2216</v>
      </c>
      <c r="E1084" s="26"/>
      <c r="F1084" s="26"/>
      <c r="G1084" s="26"/>
      <c r="H1084" s="26"/>
      <c r="I1084" s="26"/>
      <c r="J1084" s="26"/>
      <c r="K1084" s="27">
        <f ca="1">SUM(K1086:K1086)</f>
        <v>0</v>
      </c>
      <c r="L1084" s="28">
        <f ca="1">ROUND(16.770*(1+M2/100),2)</f>
        <v>0</v>
      </c>
      <c r="M1084" s="28">
        <f ca="1">ROUND(K1084*L1084,2)</f>
        <v>0</v>
      </c>
    </row>
    <row r="1085" spans="1:13" ht="15.12" thickBot="1" customHeight="1">
      <c r="A1085" s="29"/>
      <c r="B1085" s="29"/>
      <c r="C1085" s="29"/>
      <c r="D1085" s="29"/>
      <c r="E1085" s="30"/>
      <c r="F1085" s="32" t="s">
        <v>2217</v>
      </c>
      <c r="G1085" s="32" t="s">
        <v>2218</v>
      </c>
      <c r="H1085" s="32" t="s">
        <v>2219</v>
      </c>
      <c r="I1085" s="32" t="s">
        <v>2220</v>
      </c>
      <c r="J1085" s="32" t="s">
        <v>2221</v>
      </c>
      <c r="K1085" s="32" t="s">
        <v>2222</v>
      </c>
      <c r="L1085" s="29"/>
      <c r="M1085" s="29"/>
    </row>
    <row r="1086" spans="1:13" ht="15.12" thickBot="1" customHeight="1">
      <c r="A1086" s="29"/>
      <c r="B1086" s="29"/>
      <c r="C1086" s="29"/>
      <c r="D1086" s="33"/>
      <c r="E1086" s="34" t="s">
        <v>2223</v>
      </c>
      <c r="F1086" s="35">
        <v>16</v>
      </c>
      <c r="G1086" s="36">
        <v>2.400</v>
      </c>
      <c r="H1086" s="36"/>
      <c r="I1086" s="36"/>
      <c r="J1086" s="38">
        <f ca="1">ROUND(F1086*G1086,3)</f>
        <v>0</v>
      </c>
      <c r="K1086" s="41">
        <f ca="1">SUM(J1086:J1086)</f>
        <v>0</v>
      </c>
      <c r="L1086" s="29"/>
      <c r="M1086" s="29"/>
    </row>
    <row r="1087" spans="1:13" ht="21.36" thickBot="1" customHeight="1">
      <c r="A1087" s="15" t="s">
        <v>2224</v>
      </c>
      <c r="B1087" s="8" t="s">
        <v>2225</v>
      </c>
      <c r="C1087" s="8" t="s">
        <v>2226</v>
      </c>
      <c r="D1087" s="26" t="s">
        <v>2227</v>
      </c>
      <c r="E1087" s="26"/>
      <c r="F1087" s="26"/>
      <c r="G1087" s="26"/>
      <c r="H1087" s="26"/>
      <c r="I1087" s="26"/>
      <c r="J1087" s="26"/>
      <c r="K1087" s="27">
        <f ca="1">SUM(K1089:K1089)</f>
        <v>0</v>
      </c>
      <c r="L1087" s="28">
        <f ca="1">ROUND(69.400*(1+M2/100),2)</f>
        <v>0</v>
      </c>
      <c r="M1087" s="28">
        <f ca="1">ROUND(K1087*L1087,2)</f>
        <v>0</v>
      </c>
    </row>
    <row r="1088" spans="1:13" ht="15.12" thickBot="1" customHeight="1">
      <c r="A1088" s="29"/>
      <c r="B1088" s="29"/>
      <c r="C1088" s="29"/>
      <c r="D1088" s="29"/>
      <c r="E1088" s="30"/>
      <c r="F1088" s="32" t="s">
        <v>2228</v>
      </c>
      <c r="G1088" s="32" t="s">
        <v>2229</v>
      </c>
      <c r="H1088" s="32" t="s">
        <v>2230</v>
      </c>
      <c r="I1088" s="32" t="s">
        <v>2231</v>
      </c>
      <c r="J1088" s="32" t="s">
        <v>2232</v>
      </c>
      <c r="K1088" s="32" t="s">
        <v>2233</v>
      </c>
      <c r="L1088" s="29"/>
      <c r="M1088" s="29"/>
    </row>
    <row r="1089" spans="1:13" ht="15.12" thickBot="1" customHeight="1">
      <c r="A1089" s="29"/>
      <c r="B1089" s="29"/>
      <c r="C1089" s="29"/>
      <c r="D1089" s="33"/>
      <c r="E1089" s="34"/>
      <c r="F1089" s="35">
        <v>1</v>
      </c>
      <c r="G1089" s="36"/>
      <c r="H1089" s="36"/>
      <c r="I1089" s="36"/>
      <c r="J1089" s="38">
        <f ca="1">ROUND(F1089,3)</f>
        <v>0</v>
      </c>
      <c r="K1089" s="41">
        <f ca="1">SUM(J1089:J1089)</f>
        <v>0</v>
      </c>
      <c r="L1089" s="29"/>
      <c r="M1089" s="29"/>
    </row>
    <row r="1090" spans="1:13" ht="15.48" thickBot="1" customHeight="1">
      <c r="A1090" s="15" t="s">
        <v>2234</v>
      </c>
      <c r="B1090" s="8" t="s">
        <v>2235</v>
      </c>
      <c r="C1090" s="8" t="s">
        <v>2236</v>
      </c>
      <c r="D1090" s="26" t="s">
        <v>2237</v>
      </c>
      <c r="E1090" s="26"/>
      <c r="F1090" s="26"/>
      <c r="G1090" s="26"/>
      <c r="H1090" s="26"/>
      <c r="I1090" s="26"/>
      <c r="J1090" s="26"/>
      <c r="K1090" s="27">
        <f ca="1">SUM(K1092:K1092)</f>
        <v>0</v>
      </c>
      <c r="L1090" s="28">
        <f ca="1">ROUND(16.960*(1+M2/100),2)</f>
        <v>0</v>
      </c>
      <c r="M1090" s="28">
        <f ca="1">ROUND(K1090*L1090,2)</f>
        <v>0</v>
      </c>
    </row>
    <row r="1091" spans="1:13" ht="15.12" thickBot="1" customHeight="1">
      <c r="A1091" s="29"/>
      <c r="B1091" s="29"/>
      <c r="C1091" s="29"/>
      <c r="D1091" s="29"/>
      <c r="E1091" s="30"/>
      <c r="F1091" s="32" t="s">
        <v>2238</v>
      </c>
      <c r="G1091" s="32" t="s">
        <v>2239</v>
      </c>
      <c r="H1091" s="32" t="s">
        <v>2240</v>
      </c>
      <c r="I1091" s="32" t="s">
        <v>2241</v>
      </c>
      <c r="J1091" s="32" t="s">
        <v>2242</v>
      </c>
      <c r="K1091" s="32" t="s">
        <v>2243</v>
      </c>
      <c r="L1091" s="29"/>
      <c r="M1091" s="29"/>
    </row>
    <row r="1092" spans="1:13" ht="15.12" thickBot="1" customHeight="1">
      <c r="A1092" s="29"/>
      <c r="B1092" s="29"/>
      <c r="C1092" s="29"/>
      <c r="D1092" s="33"/>
      <c r="E1092" s="34"/>
      <c r="F1092" s="35">
        <v>12</v>
      </c>
      <c r="G1092" s="36">
        <v>9.000</v>
      </c>
      <c r="H1092" s="36"/>
      <c r="I1092" s="36"/>
      <c r="J1092" s="38">
        <f ca="1">ROUND(F1092*G1092,3)</f>
        <v>0</v>
      </c>
      <c r="K1092" s="41">
        <f ca="1">SUM(J1092:J1092)</f>
        <v>0</v>
      </c>
      <c r="L1092" s="29"/>
      <c r="M1092" s="29"/>
    </row>
    <row r="1093" spans="1:13" ht="15.48" thickBot="1" customHeight="1">
      <c r="A1093" s="42"/>
      <c r="B1093" s="42"/>
      <c r="C1093" s="42"/>
      <c r="D1093" s="55" t="s">
        <v>2244</v>
      </c>
      <c r="E1093" s="56"/>
      <c r="F1093" s="56"/>
      <c r="G1093" s="56"/>
      <c r="H1093" s="56"/>
      <c r="I1093" s="56"/>
      <c r="J1093" s="56"/>
      <c r="K1093" s="56"/>
      <c r="L1093" s="57">
        <f ca="1">M1058+M1061+M1065+M1068+M1071+M1074+M1079+M1084+M1087+M1090</f>
        <v>0</v>
      </c>
      <c r="M1093" s="57">
        <f ca="1">ROUND(L1093,2)</f>
        <v>0</v>
      </c>
    </row>
    <row r="1094" spans="1:13" ht="15.48" thickBot="1" customHeight="1">
      <c r="A1094" s="58" t="s">
        <v>2245</v>
      </c>
      <c r="B1094" s="58" t="s">
        <v>2246</v>
      </c>
      <c r="C1094" s="59"/>
      <c r="D1094" s="60" t="s">
        <v>2247</v>
      </c>
      <c r="E1094" s="60"/>
      <c r="F1094" s="60"/>
      <c r="G1094" s="60"/>
      <c r="H1094" s="60"/>
      <c r="I1094" s="60"/>
      <c r="J1094" s="60"/>
      <c r="K1094" s="59"/>
      <c r="L1094" s="61">
        <f ca="1">L1101</f>
        <v>0</v>
      </c>
      <c r="M1094" s="61">
        <f ca="1">ROUND(L1094,2)</f>
        <v>0</v>
      </c>
    </row>
    <row r="1095" spans="1:13" ht="21.36" thickBot="1" customHeight="1">
      <c r="A1095" s="15" t="s">
        <v>2248</v>
      </c>
      <c r="B1095" s="8" t="s">
        <v>2249</v>
      </c>
      <c r="C1095" s="8" t="s">
        <v>2250</v>
      </c>
      <c r="D1095" s="26" t="s">
        <v>2251</v>
      </c>
      <c r="E1095" s="26"/>
      <c r="F1095" s="26"/>
      <c r="G1095" s="26"/>
      <c r="H1095" s="26"/>
      <c r="I1095" s="26"/>
      <c r="J1095" s="26"/>
      <c r="K1095" s="27">
        <f ca="1">SUM(K1097:K1097)</f>
        <v>0</v>
      </c>
      <c r="L1095" s="28">
        <f ca="1">ROUND(44.700*(1+M2/100),2)</f>
        <v>0</v>
      </c>
      <c r="M1095" s="28">
        <f ca="1">ROUND(K1095*L1095,2)</f>
        <v>0</v>
      </c>
    </row>
    <row r="1096" spans="1:13" ht="15.12" thickBot="1" customHeight="1">
      <c r="A1096" s="29"/>
      <c r="B1096" s="29"/>
      <c r="C1096" s="29"/>
      <c r="D1096" s="29"/>
      <c r="E1096" s="30"/>
      <c r="F1096" s="32" t="s">
        <v>2252</v>
      </c>
      <c r="G1096" s="32" t="s">
        <v>2253</v>
      </c>
      <c r="H1096" s="32" t="s">
        <v>2254</v>
      </c>
      <c r="I1096" s="32" t="s">
        <v>2255</v>
      </c>
      <c r="J1096" s="32" t="s">
        <v>2256</v>
      </c>
      <c r="K1096" s="32" t="s">
        <v>2257</v>
      </c>
      <c r="L1096" s="29"/>
      <c r="M1096" s="29"/>
    </row>
    <row r="1097" spans="1:13" ht="15.12" thickBot="1" customHeight="1">
      <c r="A1097" s="29"/>
      <c r="B1097" s="29"/>
      <c r="C1097" s="29"/>
      <c r="D1097" s="33"/>
      <c r="E1097" s="34"/>
      <c r="F1097" s="35">
        <v>1</v>
      </c>
      <c r="G1097" s="36"/>
      <c r="H1097" s="36"/>
      <c r="I1097" s="36"/>
      <c r="J1097" s="38">
        <f ca="1">ROUND(F1097,3)</f>
        <v>0</v>
      </c>
      <c r="K1097" s="41">
        <f ca="1">SUM(J1097:J1097)</f>
        <v>0</v>
      </c>
      <c r="L1097" s="29"/>
      <c r="M1097" s="29"/>
    </row>
    <row r="1098" spans="1:13" ht="21.36" thickBot="1" customHeight="1">
      <c r="A1098" s="15" t="s">
        <v>2258</v>
      </c>
      <c r="B1098" s="8" t="s">
        <v>2259</v>
      </c>
      <c r="C1098" s="8" t="s">
        <v>2260</v>
      </c>
      <c r="D1098" s="26" t="s">
        <v>2261</v>
      </c>
      <c r="E1098" s="26"/>
      <c r="F1098" s="26"/>
      <c r="G1098" s="26"/>
      <c r="H1098" s="26"/>
      <c r="I1098" s="26"/>
      <c r="J1098" s="26"/>
      <c r="K1098" s="27">
        <f ca="1">SUM(K1100:K1100)</f>
        <v>0</v>
      </c>
      <c r="L1098" s="28">
        <f ca="1">ROUND(95.500*(1+M2/100),2)</f>
        <v>0</v>
      </c>
      <c r="M1098" s="28">
        <f ca="1">ROUND(K1098*L1098,2)</f>
        <v>0</v>
      </c>
    </row>
    <row r="1099" spans="1:13" ht="15.12" thickBot="1" customHeight="1">
      <c r="A1099" s="29"/>
      <c r="B1099" s="29"/>
      <c r="C1099" s="29"/>
      <c r="D1099" s="29"/>
      <c r="E1099" s="30"/>
      <c r="F1099" s="32" t="s">
        <v>2262</v>
      </c>
      <c r="G1099" s="32" t="s">
        <v>2263</v>
      </c>
      <c r="H1099" s="32" t="s">
        <v>2264</v>
      </c>
      <c r="I1099" s="32" t="s">
        <v>2265</v>
      </c>
      <c r="J1099" s="32" t="s">
        <v>2266</v>
      </c>
      <c r="K1099" s="32" t="s">
        <v>2267</v>
      </c>
      <c r="L1099" s="29"/>
      <c r="M1099" s="29"/>
    </row>
    <row r="1100" spans="1:13" ht="15.12" thickBot="1" customHeight="1">
      <c r="A1100" s="29"/>
      <c r="B1100" s="29"/>
      <c r="C1100" s="29"/>
      <c r="D1100" s="33"/>
      <c r="E1100" s="34"/>
      <c r="F1100" s="35">
        <v>1</v>
      </c>
      <c r="G1100" s="36"/>
      <c r="H1100" s="36"/>
      <c r="I1100" s="36"/>
      <c r="J1100" s="38">
        <f ca="1">ROUND(F1100,3)</f>
        <v>0</v>
      </c>
      <c r="K1100" s="41">
        <f ca="1">SUM(J1100:J1100)</f>
        <v>0</v>
      </c>
      <c r="L1100" s="29"/>
      <c r="M1100" s="29"/>
    </row>
    <row r="1101" spans="1:13" ht="15.48" thickBot="1" customHeight="1">
      <c r="A1101" s="42"/>
      <c r="B1101" s="42"/>
      <c r="C1101" s="42"/>
      <c r="D1101" s="55" t="s">
        <v>2268</v>
      </c>
      <c r="E1101" s="56"/>
      <c r="F1101" s="56"/>
      <c r="G1101" s="56"/>
      <c r="H1101" s="56"/>
      <c r="I1101" s="56"/>
      <c r="J1101" s="56"/>
      <c r="K1101" s="56"/>
      <c r="L1101" s="57">
        <f ca="1">M1095+M1098</f>
        <v>0</v>
      </c>
      <c r="M1101" s="57">
        <f ca="1">ROUND(L1101,2)</f>
        <v>0</v>
      </c>
    </row>
    <row r="1102" spans="1:13" ht="15.48" thickBot="1" customHeight="1">
      <c r="A1102" s="58" t="s">
        <v>2269</v>
      </c>
      <c r="B1102" s="58" t="s">
        <v>2270</v>
      </c>
      <c r="C1102" s="59"/>
      <c r="D1102" s="60" t="s">
        <v>2271</v>
      </c>
      <c r="E1102" s="60"/>
      <c r="F1102" s="60"/>
      <c r="G1102" s="60"/>
      <c r="H1102" s="60"/>
      <c r="I1102" s="60"/>
      <c r="J1102" s="60"/>
      <c r="K1102" s="59"/>
      <c r="L1102" s="61">
        <f ca="1">L1142</f>
        <v>0</v>
      </c>
      <c r="M1102" s="61">
        <f ca="1">ROUND(L1102,2)</f>
        <v>0</v>
      </c>
    </row>
    <row r="1103" spans="1:13" ht="58.32" thickBot="1" customHeight="1">
      <c r="A1103" s="15" t="s">
        <v>2272</v>
      </c>
      <c r="B1103" s="8" t="s">
        <v>2273</v>
      </c>
      <c r="C1103" s="8" t="s">
        <v>2274</v>
      </c>
      <c r="D1103" s="26" t="s">
        <v>2275</v>
      </c>
      <c r="E1103" s="26"/>
      <c r="F1103" s="26"/>
      <c r="G1103" s="26"/>
      <c r="H1103" s="26"/>
      <c r="I1103" s="26"/>
      <c r="J1103" s="26"/>
      <c r="K1103" s="27">
        <f ca="1">SUM(K1105:K1105)</f>
        <v>0</v>
      </c>
      <c r="L1103" s="28">
        <f ca="1">ROUND(173.620*(1+M2/100),2)</f>
        <v>0</v>
      </c>
      <c r="M1103" s="28">
        <f ca="1">ROUND(K1103*L1103,2)</f>
        <v>0</v>
      </c>
    </row>
    <row r="1104" spans="1:13" ht="15.12" thickBot="1" customHeight="1">
      <c r="A1104" s="29"/>
      <c r="B1104" s="29"/>
      <c r="C1104" s="29"/>
      <c r="D1104" s="29"/>
      <c r="E1104" s="30"/>
      <c r="F1104" s="32" t="s">
        <v>2276</v>
      </c>
      <c r="G1104" s="32" t="s">
        <v>2277</v>
      </c>
      <c r="H1104" s="32" t="s">
        <v>2278</v>
      </c>
      <c r="I1104" s="32" t="s">
        <v>2279</v>
      </c>
      <c r="J1104" s="32" t="s">
        <v>2280</v>
      </c>
      <c r="K1104" s="32" t="s">
        <v>2281</v>
      </c>
      <c r="L1104" s="29"/>
      <c r="M1104" s="29"/>
    </row>
    <row r="1105" spans="1:13" ht="15.12" thickBot="1" customHeight="1">
      <c r="A1105" s="29"/>
      <c r="B1105" s="29"/>
      <c r="C1105" s="29"/>
      <c r="D1105" s="33"/>
      <c r="E1105" s="34"/>
      <c r="F1105" s="35">
        <v>9</v>
      </c>
      <c r="G1105" s="36"/>
      <c r="H1105" s="36"/>
      <c r="I1105" s="36"/>
      <c r="J1105" s="38">
        <f ca="1">ROUND(F1105,3)</f>
        <v>0</v>
      </c>
      <c r="K1105" s="41">
        <f ca="1">SUM(J1105:J1105)</f>
        <v>0</v>
      </c>
      <c r="L1105" s="29"/>
      <c r="M1105" s="29"/>
    </row>
    <row r="1106" spans="1:13" ht="49.08" thickBot="1" customHeight="1">
      <c r="A1106" s="15" t="s">
        <v>2282</v>
      </c>
      <c r="B1106" s="8" t="s">
        <v>2283</v>
      </c>
      <c r="C1106" s="8" t="s">
        <v>2284</v>
      </c>
      <c r="D1106" s="26" t="s">
        <v>2285</v>
      </c>
      <c r="E1106" s="26"/>
      <c r="F1106" s="26"/>
      <c r="G1106" s="26"/>
      <c r="H1106" s="26"/>
      <c r="I1106" s="26"/>
      <c r="J1106" s="26"/>
      <c r="K1106" s="27">
        <f ca="1">SUM(K1108:K1108)</f>
        <v>0</v>
      </c>
      <c r="L1106" s="28">
        <f ca="1">ROUND(116.380*(1+M2/100),2)</f>
        <v>0</v>
      </c>
      <c r="M1106" s="28">
        <f ca="1">ROUND(K1106*L1106,2)</f>
        <v>0</v>
      </c>
    </row>
    <row r="1107" spans="1:13" ht="15.12" thickBot="1" customHeight="1">
      <c r="A1107" s="29"/>
      <c r="B1107" s="29"/>
      <c r="C1107" s="29"/>
      <c r="D1107" s="29"/>
      <c r="E1107" s="30"/>
      <c r="F1107" s="32" t="s">
        <v>2286</v>
      </c>
      <c r="G1107" s="32" t="s">
        <v>2287</v>
      </c>
      <c r="H1107" s="32" t="s">
        <v>2288</v>
      </c>
      <c r="I1107" s="32" t="s">
        <v>2289</v>
      </c>
      <c r="J1107" s="32" t="s">
        <v>2290</v>
      </c>
      <c r="K1107" s="32" t="s">
        <v>2291</v>
      </c>
      <c r="L1107" s="29"/>
      <c r="M1107" s="29"/>
    </row>
    <row r="1108" spans="1:13" ht="15.12" thickBot="1" customHeight="1">
      <c r="A1108" s="29"/>
      <c r="B1108" s="29"/>
      <c r="C1108" s="29"/>
      <c r="D1108" s="33"/>
      <c r="E1108" s="34"/>
      <c r="F1108" s="35">
        <v>7</v>
      </c>
      <c r="G1108" s="36"/>
      <c r="H1108" s="36"/>
      <c r="I1108" s="36"/>
      <c r="J1108" s="38">
        <f ca="1">ROUND(F1108,3)</f>
        <v>0</v>
      </c>
      <c r="K1108" s="41">
        <f ca="1">SUM(J1108:J1108)</f>
        <v>0</v>
      </c>
      <c r="L1108" s="29"/>
      <c r="M1108" s="29"/>
    </row>
    <row r="1109" spans="1:13" ht="49.08" thickBot="1" customHeight="1">
      <c r="A1109" s="15" t="s">
        <v>2292</v>
      </c>
      <c r="B1109" s="8" t="s">
        <v>2293</v>
      </c>
      <c r="C1109" s="8" t="s">
        <v>2294</v>
      </c>
      <c r="D1109" s="26" t="s">
        <v>2295</v>
      </c>
      <c r="E1109" s="26"/>
      <c r="F1109" s="26"/>
      <c r="G1109" s="26"/>
      <c r="H1109" s="26"/>
      <c r="I1109" s="26"/>
      <c r="J1109" s="26"/>
      <c r="K1109" s="27">
        <f ca="1">SUM(K1111:K1111)</f>
        <v>0</v>
      </c>
      <c r="L1109" s="28">
        <f ca="1">ROUND(141.930*(1+M2/100),2)</f>
        <v>0</v>
      </c>
      <c r="M1109" s="28">
        <f ca="1">ROUND(K1109*L1109,2)</f>
        <v>0</v>
      </c>
    </row>
    <row r="1110" spans="1:13" ht="15.12" thickBot="1" customHeight="1">
      <c r="A1110" s="29"/>
      <c r="B1110" s="29"/>
      <c r="C1110" s="29"/>
      <c r="D1110" s="29"/>
      <c r="E1110" s="30"/>
      <c r="F1110" s="32" t="s">
        <v>2296</v>
      </c>
      <c r="G1110" s="32" t="s">
        <v>2297</v>
      </c>
      <c r="H1110" s="32" t="s">
        <v>2298</v>
      </c>
      <c r="I1110" s="32" t="s">
        <v>2299</v>
      </c>
      <c r="J1110" s="32" t="s">
        <v>2300</v>
      </c>
      <c r="K1110" s="32" t="s">
        <v>2301</v>
      </c>
      <c r="L1110" s="29"/>
      <c r="M1110" s="29"/>
    </row>
    <row r="1111" spans="1:13" ht="15.12" thickBot="1" customHeight="1">
      <c r="A1111" s="29"/>
      <c r="B1111" s="29"/>
      <c r="C1111" s="29"/>
      <c r="D1111" s="33"/>
      <c r="E1111" s="34"/>
      <c r="F1111" s="35">
        <v>7</v>
      </c>
      <c r="G1111" s="36"/>
      <c r="H1111" s="36"/>
      <c r="I1111" s="36"/>
      <c r="J1111" s="38">
        <f ca="1">ROUND(F1111,3)</f>
        <v>0</v>
      </c>
      <c r="K1111" s="41">
        <f ca="1">SUM(J1111:J1111)</f>
        <v>0</v>
      </c>
      <c r="L1111" s="29"/>
      <c r="M1111" s="29"/>
    </row>
    <row r="1112" spans="1:13" ht="15.48" thickBot="1" customHeight="1">
      <c r="A1112" s="15" t="s">
        <v>2302</v>
      </c>
      <c r="B1112" s="8" t="s">
        <v>2303</v>
      </c>
      <c r="C1112" s="8" t="s">
        <v>2304</v>
      </c>
      <c r="D1112" s="26" t="s">
        <v>2305</v>
      </c>
      <c r="E1112" s="26"/>
      <c r="F1112" s="26"/>
      <c r="G1112" s="26"/>
      <c r="H1112" s="26"/>
      <c r="I1112" s="26"/>
      <c r="J1112" s="26"/>
      <c r="K1112" s="27">
        <f ca="1">SUM(K1114:K1114)</f>
        <v>0</v>
      </c>
      <c r="L1112" s="28">
        <f ca="1">ROUND(33.530*(1+M2/100),2)</f>
        <v>0</v>
      </c>
      <c r="M1112" s="28">
        <f ca="1">ROUND(K1112*L1112,2)</f>
        <v>0</v>
      </c>
    </row>
    <row r="1113" spans="1:13" ht="15.12" thickBot="1" customHeight="1">
      <c r="A1113" s="29"/>
      <c r="B1113" s="29"/>
      <c r="C1113" s="29"/>
      <c r="D1113" s="29"/>
      <c r="E1113" s="30"/>
      <c r="F1113" s="32" t="s">
        <v>2306</v>
      </c>
      <c r="G1113" s="32" t="s">
        <v>2307</v>
      </c>
      <c r="H1113" s="32" t="s">
        <v>2308</v>
      </c>
      <c r="I1113" s="32" t="s">
        <v>2309</v>
      </c>
      <c r="J1113" s="32" t="s">
        <v>2310</v>
      </c>
      <c r="K1113" s="32" t="s">
        <v>2311</v>
      </c>
      <c r="L1113" s="29"/>
      <c r="M1113" s="29"/>
    </row>
    <row r="1114" spans="1:13" ht="15.12" thickBot="1" customHeight="1">
      <c r="A1114" s="29"/>
      <c r="B1114" s="29"/>
      <c r="C1114" s="29"/>
      <c r="D1114" s="33"/>
      <c r="E1114" s="34"/>
      <c r="F1114" s="35">
        <v>3</v>
      </c>
      <c r="G1114" s="36"/>
      <c r="H1114" s="36"/>
      <c r="I1114" s="36"/>
      <c r="J1114" s="38">
        <f ca="1">ROUND(F1114,3)</f>
        <v>0</v>
      </c>
      <c r="K1114" s="41">
        <f ca="1">SUM(J1114:J1114)</f>
        <v>0</v>
      </c>
      <c r="L1114" s="29"/>
      <c r="M1114" s="29"/>
    </row>
    <row r="1115" spans="1:13" ht="15.48" thickBot="1" customHeight="1">
      <c r="A1115" s="15" t="s">
        <v>2312</v>
      </c>
      <c r="B1115" s="8" t="s">
        <v>2313</v>
      </c>
      <c r="C1115" s="8" t="s">
        <v>2314</v>
      </c>
      <c r="D1115" s="26" t="s">
        <v>2315</v>
      </c>
      <c r="E1115" s="26"/>
      <c r="F1115" s="26"/>
      <c r="G1115" s="26"/>
      <c r="H1115" s="26"/>
      <c r="I1115" s="26"/>
      <c r="J1115" s="26"/>
      <c r="K1115" s="27">
        <f ca="1">SUM(K1117:K1117)</f>
        <v>0</v>
      </c>
      <c r="L1115" s="28">
        <f ca="1">ROUND(38.800*(1+M2/100),2)</f>
        <v>0</v>
      </c>
      <c r="M1115" s="28">
        <f ca="1">ROUND(K1115*L1115,2)</f>
        <v>0</v>
      </c>
    </row>
    <row r="1116" spans="1:13" ht="15.12" thickBot="1" customHeight="1">
      <c r="A1116" s="29"/>
      <c r="B1116" s="29"/>
      <c r="C1116" s="29"/>
      <c r="D1116" s="29"/>
      <c r="E1116" s="30"/>
      <c r="F1116" s="32" t="s">
        <v>2316</v>
      </c>
      <c r="G1116" s="32" t="s">
        <v>2317</v>
      </c>
      <c r="H1116" s="32" t="s">
        <v>2318</v>
      </c>
      <c r="I1116" s="32" t="s">
        <v>2319</v>
      </c>
      <c r="J1116" s="32" t="s">
        <v>2320</v>
      </c>
      <c r="K1116" s="32" t="s">
        <v>2321</v>
      </c>
      <c r="L1116" s="29"/>
      <c r="M1116" s="29"/>
    </row>
    <row r="1117" spans="1:13" ht="15.12" thickBot="1" customHeight="1">
      <c r="A1117" s="29"/>
      <c r="B1117" s="29"/>
      <c r="C1117" s="29"/>
      <c r="D1117" s="33"/>
      <c r="E1117" s="34"/>
      <c r="F1117" s="35">
        <v>1</v>
      </c>
      <c r="G1117" s="36"/>
      <c r="H1117" s="36"/>
      <c r="I1117" s="36"/>
      <c r="J1117" s="38">
        <f ca="1">ROUND(F1117,3)</f>
        <v>0</v>
      </c>
      <c r="K1117" s="41">
        <f ca="1">SUM(J1117:J1117)</f>
        <v>0</v>
      </c>
      <c r="L1117" s="29"/>
      <c r="M1117" s="29"/>
    </row>
    <row r="1118" spans="1:13" ht="15.48" thickBot="1" customHeight="1">
      <c r="A1118" s="15" t="s">
        <v>2322</v>
      </c>
      <c r="B1118" s="8" t="s">
        <v>2323</v>
      </c>
      <c r="C1118" s="8" t="s">
        <v>2324</v>
      </c>
      <c r="D1118" s="26" t="s">
        <v>2325</v>
      </c>
      <c r="E1118" s="26"/>
      <c r="F1118" s="26"/>
      <c r="G1118" s="26"/>
      <c r="H1118" s="26"/>
      <c r="I1118" s="26"/>
      <c r="J1118" s="26"/>
      <c r="K1118" s="27">
        <f ca="1">SUM(K1120:K1120)</f>
        <v>0</v>
      </c>
      <c r="L1118" s="28">
        <f ca="1">ROUND(45.270*(1+M2/100),2)</f>
        <v>0</v>
      </c>
      <c r="M1118" s="28">
        <f ca="1">ROUND(K1118*L1118,2)</f>
        <v>0</v>
      </c>
    </row>
    <row r="1119" spans="1:13" ht="15.12" thickBot="1" customHeight="1">
      <c r="A1119" s="29"/>
      <c r="B1119" s="29"/>
      <c r="C1119" s="29"/>
      <c r="D1119" s="29"/>
      <c r="E1119" s="30"/>
      <c r="F1119" s="32" t="s">
        <v>2326</v>
      </c>
      <c r="G1119" s="32" t="s">
        <v>2327</v>
      </c>
      <c r="H1119" s="32" t="s">
        <v>2328</v>
      </c>
      <c r="I1119" s="32" t="s">
        <v>2329</v>
      </c>
      <c r="J1119" s="32" t="s">
        <v>2330</v>
      </c>
      <c r="K1119" s="32" t="s">
        <v>2331</v>
      </c>
      <c r="L1119" s="29"/>
      <c r="M1119" s="29"/>
    </row>
    <row r="1120" spans="1:13" ht="15.12" thickBot="1" customHeight="1">
      <c r="A1120" s="29"/>
      <c r="B1120" s="29"/>
      <c r="C1120" s="29"/>
      <c r="D1120" s="33"/>
      <c r="E1120" s="34"/>
      <c r="F1120" s="35">
        <v>1</v>
      </c>
      <c r="G1120" s="36"/>
      <c r="H1120" s="36"/>
      <c r="I1120" s="36"/>
      <c r="J1120" s="38">
        <f ca="1">ROUND(F1120,3)</f>
        <v>0</v>
      </c>
      <c r="K1120" s="41">
        <f ca="1">SUM(J1120:J1120)</f>
        <v>0</v>
      </c>
      <c r="L1120" s="29"/>
      <c r="M1120" s="29"/>
    </row>
    <row r="1121" spans="1:13" ht="15.48" thickBot="1" customHeight="1">
      <c r="A1121" s="15" t="s">
        <v>2332</v>
      </c>
      <c r="B1121" s="8" t="s">
        <v>2333</v>
      </c>
      <c r="C1121" s="8" t="s">
        <v>2334</v>
      </c>
      <c r="D1121" s="26" t="s">
        <v>2335</v>
      </c>
      <c r="E1121" s="26"/>
      <c r="F1121" s="26"/>
      <c r="G1121" s="26"/>
      <c r="H1121" s="26"/>
      <c r="I1121" s="26"/>
      <c r="J1121" s="26"/>
      <c r="K1121" s="27">
        <f ca="1">SUM(K1123:K1123)</f>
        <v>0</v>
      </c>
      <c r="L1121" s="28">
        <f ca="1">ROUND(26.820*(1+M2/100),2)</f>
        <v>0</v>
      </c>
      <c r="M1121" s="28">
        <f ca="1">ROUND(K1121*L1121,2)</f>
        <v>0</v>
      </c>
    </row>
    <row r="1122" spans="1:13" ht="15.12" thickBot="1" customHeight="1">
      <c r="A1122" s="29"/>
      <c r="B1122" s="29"/>
      <c r="C1122" s="29"/>
      <c r="D1122" s="29"/>
      <c r="E1122" s="30"/>
      <c r="F1122" s="32" t="s">
        <v>2336</v>
      </c>
      <c r="G1122" s="32" t="s">
        <v>2337</v>
      </c>
      <c r="H1122" s="32" t="s">
        <v>2338</v>
      </c>
      <c r="I1122" s="32" t="s">
        <v>2339</v>
      </c>
      <c r="J1122" s="32" t="s">
        <v>2340</v>
      </c>
      <c r="K1122" s="32" t="s">
        <v>2341</v>
      </c>
      <c r="L1122" s="29"/>
      <c r="M1122" s="29"/>
    </row>
    <row r="1123" spans="1:13" ht="15.12" thickBot="1" customHeight="1">
      <c r="A1123" s="29"/>
      <c r="B1123" s="29"/>
      <c r="C1123" s="29"/>
      <c r="D1123" s="33"/>
      <c r="E1123" s="34"/>
      <c r="F1123" s="35">
        <v>2</v>
      </c>
      <c r="G1123" s="36"/>
      <c r="H1123" s="36"/>
      <c r="I1123" s="36"/>
      <c r="J1123" s="38">
        <f ca="1">ROUND(F1123,3)</f>
        <v>0</v>
      </c>
      <c r="K1123" s="41">
        <f ca="1">SUM(J1123:J1123)</f>
        <v>0</v>
      </c>
      <c r="L1123" s="29"/>
      <c r="M1123" s="29"/>
    </row>
    <row r="1124" spans="1:13" ht="15.48" thickBot="1" customHeight="1">
      <c r="A1124" s="15" t="s">
        <v>2342</v>
      </c>
      <c r="B1124" s="8" t="s">
        <v>2343</v>
      </c>
      <c r="C1124" s="8" t="s">
        <v>2344</v>
      </c>
      <c r="D1124" s="26" t="s">
        <v>2345</v>
      </c>
      <c r="E1124" s="26"/>
      <c r="F1124" s="26"/>
      <c r="G1124" s="26"/>
      <c r="H1124" s="26"/>
      <c r="I1124" s="26"/>
      <c r="J1124" s="26"/>
      <c r="K1124" s="27">
        <f ca="1">SUM(K1126:K1126)</f>
        <v>0</v>
      </c>
      <c r="L1124" s="28">
        <f ca="1">ROUND(80.000*(1+M2/100),2)</f>
        <v>0</v>
      </c>
      <c r="M1124" s="28">
        <f ca="1">ROUND(K1124*L1124,2)</f>
        <v>0</v>
      </c>
    </row>
    <row r="1125" spans="1:13" ht="15.12" thickBot="1" customHeight="1">
      <c r="A1125" s="29"/>
      <c r="B1125" s="29"/>
      <c r="C1125" s="29"/>
      <c r="D1125" s="29"/>
      <c r="E1125" s="30"/>
      <c r="F1125" s="32" t="s">
        <v>2346</v>
      </c>
      <c r="G1125" s="32" t="s">
        <v>2347</v>
      </c>
      <c r="H1125" s="32" t="s">
        <v>2348</v>
      </c>
      <c r="I1125" s="32" t="s">
        <v>2349</v>
      </c>
      <c r="J1125" s="32" t="s">
        <v>2350</v>
      </c>
      <c r="K1125" s="32" t="s">
        <v>2351</v>
      </c>
      <c r="L1125" s="29"/>
      <c r="M1125" s="29"/>
    </row>
    <row r="1126" spans="1:13" ht="15.12" thickBot="1" customHeight="1">
      <c r="A1126" s="29"/>
      <c r="B1126" s="29"/>
      <c r="C1126" s="29"/>
      <c r="D1126" s="33"/>
      <c r="E1126" s="34"/>
      <c r="F1126" s="35">
        <v>1</v>
      </c>
      <c r="G1126" s="36"/>
      <c r="H1126" s="36"/>
      <c r="I1126" s="36"/>
      <c r="J1126" s="38">
        <f ca="1">ROUND(F1126,3)</f>
        <v>0</v>
      </c>
      <c r="K1126" s="41">
        <f ca="1">SUM(J1126:J1126)</f>
        <v>0</v>
      </c>
      <c r="L1126" s="29"/>
      <c r="M1126" s="29"/>
    </row>
    <row r="1127" spans="1:13" ht="21.36" thickBot="1" customHeight="1">
      <c r="A1127" s="15" t="s">
        <v>2352</v>
      </c>
      <c r="B1127" s="8" t="s">
        <v>2353</v>
      </c>
      <c r="C1127" s="8" t="s">
        <v>2354</v>
      </c>
      <c r="D1127" s="26" t="s">
        <v>2355</v>
      </c>
      <c r="E1127" s="26"/>
      <c r="F1127" s="26"/>
      <c r="G1127" s="26"/>
      <c r="H1127" s="26"/>
      <c r="I1127" s="26"/>
      <c r="J1127" s="26"/>
      <c r="K1127" s="27">
        <f ca="1">SUM(K1129:K1129)</f>
        <v>0</v>
      </c>
      <c r="L1127" s="28">
        <f ca="1">ROUND(54.390*(1+M2/100),2)</f>
        <v>0</v>
      </c>
      <c r="M1127" s="28">
        <f ca="1">ROUND(K1127*L1127,2)</f>
        <v>0</v>
      </c>
    </row>
    <row r="1128" spans="1:13" ht="15.12" thickBot="1" customHeight="1">
      <c r="A1128" s="29"/>
      <c r="B1128" s="29"/>
      <c r="C1128" s="29"/>
      <c r="D1128" s="29"/>
      <c r="E1128" s="30"/>
      <c r="F1128" s="32" t="s">
        <v>2356</v>
      </c>
      <c r="G1128" s="32" t="s">
        <v>2357</v>
      </c>
      <c r="H1128" s="32" t="s">
        <v>2358</v>
      </c>
      <c r="I1128" s="32" t="s">
        <v>2359</v>
      </c>
      <c r="J1128" s="32" t="s">
        <v>2360</v>
      </c>
      <c r="K1128" s="32" t="s">
        <v>2361</v>
      </c>
      <c r="L1128" s="29"/>
      <c r="M1128" s="29"/>
    </row>
    <row r="1129" spans="1:13" ht="15.12" thickBot="1" customHeight="1">
      <c r="A1129" s="29"/>
      <c r="B1129" s="29"/>
      <c r="C1129" s="29"/>
      <c r="D1129" s="33"/>
      <c r="E1129" s="34"/>
      <c r="F1129" s="35">
        <v>1</v>
      </c>
      <c r="G1129" s="36"/>
      <c r="H1129" s="36"/>
      <c r="I1129" s="36"/>
      <c r="J1129" s="38">
        <f ca="1">ROUND(F1129,3)</f>
        <v>0</v>
      </c>
      <c r="K1129" s="41">
        <f ca="1">SUM(J1129:J1129)</f>
        <v>0</v>
      </c>
      <c r="L1129" s="29"/>
      <c r="M1129" s="29"/>
    </row>
    <row r="1130" spans="1:13" ht="15.48" thickBot="1" customHeight="1">
      <c r="A1130" s="15" t="s">
        <v>2362</v>
      </c>
      <c r="B1130" s="8" t="s">
        <v>2363</v>
      </c>
      <c r="C1130" s="8" t="s">
        <v>2364</v>
      </c>
      <c r="D1130" s="26" t="s">
        <v>2365</v>
      </c>
      <c r="E1130" s="26"/>
      <c r="F1130" s="26"/>
      <c r="G1130" s="26"/>
      <c r="H1130" s="26"/>
      <c r="I1130" s="26"/>
      <c r="J1130" s="26"/>
      <c r="K1130" s="27">
        <f ca="1">SUM(K1132:K1132)</f>
        <v>0</v>
      </c>
      <c r="L1130" s="28">
        <f ca="1">ROUND(106.910*(1+M2/100),2)</f>
        <v>0</v>
      </c>
      <c r="M1130" s="28">
        <f ca="1">ROUND(K1130*L1130,2)</f>
        <v>0</v>
      </c>
    </row>
    <row r="1131" spans="1:13" ht="15.12" thickBot="1" customHeight="1">
      <c r="A1131" s="29"/>
      <c r="B1131" s="29"/>
      <c r="C1131" s="29"/>
      <c r="D1131" s="29"/>
      <c r="E1131" s="30"/>
      <c r="F1131" s="32" t="s">
        <v>2366</v>
      </c>
      <c r="G1131" s="32" t="s">
        <v>2367</v>
      </c>
      <c r="H1131" s="32" t="s">
        <v>2368</v>
      </c>
      <c r="I1131" s="32" t="s">
        <v>2369</v>
      </c>
      <c r="J1131" s="32" t="s">
        <v>2370</v>
      </c>
      <c r="K1131" s="32" t="s">
        <v>2371</v>
      </c>
      <c r="L1131" s="29"/>
      <c r="M1131" s="29"/>
    </row>
    <row r="1132" spans="1:13" ht="15.12" thickBot="1" customHeight="1">
      <c r="A1132" s="29"/>
      <c r="B1132" s="29"/>
      <c r="C1132" s="29"/>
      <c r="D1132" s="33"/>
      <c r="E1132" s="34"/>
      <c r="F1132" s="35">
        <v>3</v>
      </c>
      <c r="G1132" s="36"/>
      <c r="H1132" s="36"/>
      <c r="I1132" s="36"/>
      <c r="J1132" s="38">
        <f ca="1">ROUND(F1132,3)</f>
        <v>0</v>
      </c>
      <c r="K1132" s="41">
        <f ca="1">SUM(J1132:J1132)</f>
        <v>0</v>
      </c>
      <c r="L1132" s="29"/>
      <c r="M1132" s="29"/>
    </row>
    <row r="1133" spans="1:13" ht="21.36" thickBot="1" customHeight="1">
      <c r="A1133" s="15" t="s">
        <v>2372</v>
      </c>
      <c r="B1133" s="8" t="s">
        <v>2373</v>
      </c>
      <c r="C1133" s="8" t="s">
        <v>2374</v>
      </c>
      <c r="D1133" s="26" t="s">
        <v>2375</v>
      </c>
      <c r="E1133" s="26"/>
      <c r="F1133" s="26"/>
      <c r="G1133" s="26"/>
      <c r="H1133" s="26"/>
      <c r="I1133" s="26"/>
      <c r="J1133" s="26"/>
      <c r="K1133" s="27">
        <f ca="1">SUM(K1135:K1135)</f>
        <v>0</v>
      </c>
      <c r="L1133" s="28">
        <f ca="1">ROUND(102.100*(1+M2/100),2)</f>
        <v>0</v>
      </c>
      <c r="M1133" s="28">
        <f ca="1">ROUND(K1133*L1133,2)</f>
        <v>0</v>
      </c>
    </row>
    <row r="1134" spans="1:13" ht="15.12" thickBot="1" customHeight="1">
      <c r="A1134" s="29"/>
      <c r="B1134" s="29"/>
      <c r="C1134" s="29"/>
      <c r="D1134" s="29"/>
      <c r="E1134" s="30"/>
      <c r="F1134" s="32" t="s">
        <v>2376</v>
      </c>
      <c r="G1134" s="32" t="s">
        <v>2377</v>
      </c>
      <c r="H1134" s="32" t="s">
        <v>2378</v>
      </c>
      <c r="I1134" s="32" t="s">
        <v>2379</v>
      </c>
      <c r="J1134" s="32" t="s">
        <v>2380</v>
      </c>
      <c r="K1134" s="32" t="s">
        <v>2381</v>
      </c>
      <c r="L1134" s="29"/>
      <c r="M1134" s="29"/>
    </row>
    <row r="1135" spans="1:13" ht="15.12" thickBot="1" customHeight="1">
      <c r="A1135" s="29"/>
      <c r="B1135" s="29"/>
      <c r="C1135" s="29"/>
      <c r="D1135" s="33"/>
      <c r="E1135" s="34"/>
      <c r="F1135" s="35">
        <v>1</v>
      </c>
      <c r="G1135" s="36"/>
      <c r="H1135" s="36"/>
      <c r="I1135" s="36"/>
      <c r="J1135" s="38">
        <f ca="1">ROUND(F1135,3)</f>
        <v>0</v>
      </c>
      <c r="K1135" s="41">
        <f ca="1">SUM(J1135:J1135)</f>
        <v>0</v>
      </c>
      <c r="L1135" s="29"/>
      <c r="M1135" s="29"/>
    </row>
    <row r="1136" spans="1:13" ht="15.48" thickBot="1" customHeight="1">
      <c r="A1136" s="15" t="s">
        <v>2382</v>
      </c>
      <c r="B1136" s="8" t="s">
        <v>2383</v>
      </c>
      <c r="C1136" s="8" t="s">
        <v>2384</v>
      </c>
      <c r="D1136" s="26" t="s">
        <v>2385</v>
      </c>
      <c r="E1136" s="26"/>
      <c r="F1136" s="26"/>
      <c r="G1136" s="26"/>
      <c r="H1136" s="26"/>
      <c r="I1136" s="26"/>
      <c r="J1136" s="26"/>
      <c r="K1136" s="27">
        <f ca="1">SUM(K1138:K1138)</f>
        <v>0</v>
      </c>
      <c r="L1136" s="28">
        <f ca="1">ROUND(0.380*(1+M2/100),2)</f>
        <v>0</v>
      </c>
      <c r="M1136" s="28">
        <f ca="1">ROUND(K1136*L1136,2)</f>
        <v>0</v>
      </c>
    </row>
    <row r="1137" spans="1:13" ht="15.12" thickBot="1" customHeight="1">
      <c r="A1137" s="29"/>
      <c r="B1137" s="29"/>
      <c r="C1137" s="29"/>
      <c r="D1137" s="29"/>
      <c r="E1137" s="30"/>
      <c r="F1137" s="32" t="s">
        <v>2386</v>
      </c>
      <c r="G1137" s="32" t="s">
        <v>2387</v>
      </c>
      <c r="H1137" s="32" t="s">
        <v>2388</v>
      </c>
      <c r="I1137" s="32" t="s">
        <v>2389</v>
      </c>
      <c r="J1137" s="32" t="s">
        <v>2390</v>
      </c>
      <c r="K1137" s="32" t="s">
        <v>2391</v>
      </c>
      <c r="L1137" s="29"/>
      <c r="M1137" s="29"/>
    </row>
    <row r="1138" spans="1:13" ht="15.12" thickBot="1" customHeight="1">
      <c r="A1138" s="29"/>
      <c r="B1138" s="29"/>
      <c r="C1138" s="29"/>
      <c r="D1138" s="33"/>
      <c r="E1138" s="34"/>
      <c r="F1138" s="35">
        <v>60</v>
      </c>
      <c r="G1138" s="36"/>
      <c r="H1138" s="36"/>
      <c r="I1138" s="36"/>
      <c r="J1138" s="38">
        <f ca="1">ROUND(F1138,3)</f>
        <v>0</v>
      </c>
      <c r="K1138" s="41">
        <f ca="1">SUM(J1138:J1138)</f>
        <v>0</v>
      </c>
      <c r="L1138" s="29"/>
      <c r="M1138" s="29"/>
    </row>
    <row r="1139" spans="1:13" ht="15.48" thickBot="1" customHeight="1">
      <c r="A1139" s="15" t="s">
        <v>2392</v>
      </c>
      <c r="B1139" s="8" t="s">
        <v>2393</v>
      </c>
      <c r="C1139" s="8" t="s">
        <v>2394</v>
      </c>
      <c r="D1139" s="26" t="s">
        <v>2395</v>
      </c>
      <c r="E1139" s="26"/>
      <c r="F1139" s="26"/>
      <c r="G1139" s="26"/>
      <c r="H1139" s="26"/>
      <c r="I1139" s="26"/>
      <c r="J1139" s="26"/>
      <c r="K1139" s="27">
        <f ca="1">SUM(K1141:K1141)</f>
        <v>0</v>
      </c>
      <c r="L1139" s="28">
        <f ca="1">ROUND(16.300*(1+M2/100),2)</f>
        <v>0</v>
      </c>
      <c r="M1139" s="28">
        <f ca="1">ROUND(K1139*L1139,2)</f>
        <v>0</v>
      </c>
    </row>
    <row r="1140" spans="1:13" ht="15.12" thickBot="1" customHeight="1">
      <c r="A1140" s="29"/>
      <c r="B1140" s="29"/>
      <c r="C1140" s="29"/>
      <c r="D1140" s="29"/>
      <c r="E1140" s="30"/>
      <c r="F1140" s="32" t="s">
        <v>2396</v>
      </c>
      <c r="G1140" s="32" t="s">
        <v>2397</v>
      </c>
      <c r="H1140" s="32" t="s">
        <v>2398</v>
      </c>
      <c r="I1140" s="32" t="s">
        <v>2399</v>
      </c>
      <c r="J1140" s="32" t="s">
        <v>2400</v>
      </c>
      <c r="K1140" s="32" t="s">
        <v>2401</v>
      </c>
      <c r="L1140" s="29"/>
      <c r="M1140" s="29"/>
    </row>
    <row r="1141" spans="1:13" ht="15.12" thickBot="1" customHeight="1">
      <c r="A1141" s="29"/>
      <c r="B1141" s="29"/>
      <c r="C1141" s="29"/>
      <c r="D1141" s="33"/>
      <c r="E1141" s="34"/>
      <c r="F1141" s="35">
        <v>8</v>
      </c>
      <c r="G1141" s="36">
        <v>9.000</v>
      </c>
      <c r="H1141" s="36"/>
      <c r="I1141" s="36"/>
      <c r="J1141" s="38">
        <f ca="1">ROUND(F1141*G1141,3)</f>
        <v>0</v>
      </c>
      <c r="K1141" s="41">
        <f ca="1">SUM(J1141:J1141)</f>
        <v>0</v>
      </c>
      <c r="L1141" s="29"/>
      <c r="M1141" s="29"/>
    </row>
    <row r="1142" spans="1:13" ht="15.48" thickBot="1" customHeight="1">
      <c r="A1142" s="42"/>
      <c r="B1142" s="42"/>
      <c r="C1142" s="42"/>
      <c r="D1142" s="55" t="s">
        <v>2402</v>
      </c>
      <c r="E1142" s="56"/>
      <c r="F1142" s="56"/>
      <c r="G1142" s="56"/>
      <c r="H1142" s="56"/>
      <c r="I1142" s="56"/>
      <c r="J1142" s="56"/>
      <c r="K1142" s="56"/>
      <c r="L1142" s="57">
        <f ca="1">M1103+M1106+M1109+M1112+M1115+M1118+M1121+M1124+M1127+M1130+M1133+M1136+M1139</f>
        <v>0</v>
      </c>
      <c r="M1142" s="57">
        <f ca="1">ROUND(L1142,2)</f>
        <v>0</v>
      </c>
    </row>
    <row r="1143" spans="1:13" ht="15.48" thickBot="1" customHeight="1">
      <c r="A1143" s="58" t="s">
        <v>2403</v>
      </c>
      <c r="B1143" s="58" t="s">
        <v>2404</v>
      </c>
      <c r="C1143" s="59"/>
      <c r="D1143" s="60" t="s">
        <v>2405</v>
      </c>
      <c r="E1143" s="60"/>
      <c r="F1143" s="60"/>
      <c r="G1143" s="60"/>
      <c r="H1143" s="60"/>
      <c r="I1143" s="60"/>
      <c r="J1143" s="60"/>
      <c r="K1143" s="59"/>
      <c r="L1143" s="61">
        <f ca="1">L1150</f>
        <v>0</v>
      </c>
      <c r="M1143" s="61">
        <f ca="1">ROUND(L1143,2)</f>
        <v>0</v>
      </c>
    </row>
    <row r="1144" spans="1:13" ht="15.48" thickBot="1" customHeight="1">
      <c r="A1144" s="15" t="s">
        <v>2406</v>
      </c>
      <c r="B1144" s="8" t="s">
        <v>2407</v>
      </c>
      <c r="C1144" s="8" t="s">
        <v>2408</v>
      </c>
      <c r="D1144" s="26" t="s">
        <v>2409</v>
      </c>
      <c r="E1144" s="26"/>
      <c r="F1144" s="26"/>
      <c r="G1144" s="26"/>
      <c r="H1144" s="26"/>
      <c r="I1144" s="26"/>
      <c r="J1144" s="26"/>
      <c r="K1144" s="27">
        <f ca="1">SUM(K1146:K1146)</f>
        <v>0</v>
      </c>
      <c r="L1144" s="28">
        <f ca="1">ROUND(57.210*(1+M2/100),2)</f>
        <v>0</v>
      </c>
      <c r="M1144" s="28">
        <f ca="1">ROUND(K1144*L1144,2)</f>
        <v>0</v>
      </c>
    </row>
    <row r="1145" spans="1:13" ht="15.12" thickBot="1" customHeight="1">
      <c r="A1145" s="29"/>
      <c r="B1145" s="29"/>
      <c r="C1145" s="29"/>
      <c r="D1145" s="29"/>
      <c r="E1145" s="30"/>
      <c r="F1145" s="32" t="s">
        <v>2410</v>
      </c>
      <c r="G1145" s="32" t="s">
        <v>2411</v>
      </c>
      <c r="H1145" s="32" t="s">
        <v>2412</v>
      </c>
      <c r="I1145" s="32" t="s">
        <v>2413</v>
      </c>
      <c r="J1145" s="32" t="s">
        <v>2414</v>
      </c>
      <c r="K1145" s="32" t="s">
        <v>2415</v>
      </c>
      <c r="L1145" s="29"/>
      <c r="M1145" s="29"/>
    </row>
    <row r="1146" spans="1:13" ht="15.12" thickBot="1" customHeight="1">
      <c r="A1146" s="29"/>
      <c r="B1146" s="29"/>
      <c r="C1146" s="29"/>
      <c r="D1146" s="33"/>
      <c r="E1146" s="34"/>
      <c r="F1146" s="35">
        <v>1</v>
      </c>
      <c r="G1146" s="36"/>
      <c r="H1146" s="36"/>
      <c r="I1146" s="36"/>
      <c r="J1146" s="38">
        <f ca="1">ROUND(F1146,3)</f>
        <v>0</v>
      </c>
      <c r="K1146" s="41">
        <f ca="1">SUM(J1146:J1146)</f>
        <v>0</v>
      </c>
      <c r="L1146" s="29"/>
      <c r="M1146" s="29"/>
    </row>
    <row r="1147" spans="1:13" ht="15.48" thickBot="1" customHeight="1">
      <c r="A1147" s="15" t="s">
        <v>2416</v>
      </c>
      <c r="B1147" s="8" t="s">
        <v>2417</v>
      </c>
      <c r="C1147" s="8" t="s">
        <v>2418</v>
      </c>
      <c r="D1147" s="26" t="s">
        <v>2419</v>
      </c>
      <c r="E1147" s="26"/>
      <c r="F1147" s="26"/>
      <c r="G1147" s="26"/>
      <c r="H1147" s="26"/>
      <c r="I1147" s="26"/>
      <c r="J1147" s="26"/>
      <c r="K1147" s="27">
        <f ca="1">SUM(K1149:K1149)</f>
        <v>0</v>
      </c>
      <c r="L1147" s="28">
        <f ca="1">ROUND(26.600*(1+M2/100),2)</f>
        <v>0</v>
      </c>
      <c r="M1147" s="28">
        <f ca="1">ROUND(K1147*L1147,2)</f>
        <v>0</v>
      </c>
    </row>
    <row r="1148" spans="1:13" ht="15.12" thickBot="1" customHeight="1">
      <c r="A1148" s="29"/>
      <c r="B1148" s="29"/>
      <c r="C1148" s="29"/>
      <c r="D1148" s="29"/>
      <c r="E1148" s="30"/>
      <c r="F1148" s="32" t="s">
        <v>2420</v>
      </c>
      <c r="G1148" s="32" t="s">
        <v>2421</v>
      </c>
      <c r="H1148" s="32" t="s">
        <v>2422</v>
      </c>
      <c r="I1148" s="32" t="s">
        <v>2423</v>
      </c>
      <c r="J1148" s="32" t="s">
        <v>2424</v>
      </c>
      <c r="K1148" s="32" t="s">
        <v>2425</v>
      </c>
      <c r="L1148" s="29"/>
      <c r="M1148" s="29"/>
    </row>
    <row r="1149" spans="1:13" ht="15.12" thickBot="1" customHeight="1">
      <c r="A1149" s="29"/>
      <c r="B1149" s="29"/>
      <c r="C1149" s="29"/>
      <c r="D1149" s="33"/>
      <c r="E1149" s="34"/>
      <c r="F1149" s="35">
        <v>1</v>
      </c>
      <c r="G1149" s="36"/>
      <c r="H1149" s="36"/>
      <c r="I1149" s="36"/>
      <c r="J1149" s="38">
        <f ca="1">ROUND(F1149,3)</f>
        <v>0</v>
      </c>
      <c r="K1149" s="41">
        <f ca="1">SUM(J1149:J1149)</f>
        <v>0</v>
      </c>
      <c r="L1149" s="29"/>
      <c r="M1149" s="29"/>
    </row>
    <row r="1150" spans="1:13" ht="15.48" thickBot="1" customHeight="1">
      <c r="A1150" s="42"/>
      <c r="B1150" s="42"/>
      <c r="C1150" s="42"/>
      <c r="D1150" s="55" t="s">
        <v>2426</v>
      </c>
      <c r="E1150" s="56"/>
      <c r="F1150" s="56"/>
      <c r="G1150" s="56"/>
      <c r="H1150" s="56"/>
      <c r="I1150" s="56"/>
      <c r="J1150" s="56"/>
      <c r="K1150" s="56"/>
      <c r="L1150" s="57">
        <f ca="1">M1144+M1147</f>
        <v>0</v>
      </c>
      <c r="M1150" s="57">
        <f ca="1">ROUND(L1150,2)</f>
        <v>0</v>
      </c>
    </row>
    <row r="1151" spans="1:13" ht="15.48" thickBot="1" customHeight="1">
      <c r="A1151" s="58" t="s">
        <v>2427</v>
      </c>
      <c r="B1151" s="58" t="s">
        <v>2428</v>
      </c>
      <c r="C1151" s="59"/>
      <c r="D1151" s="60" t="s">
        <v>2429</v>
      </c>
      <c r="E1151" s="60"/>
      <c r="F1151" s="60"/>
      <c r="G1151" s="60"/>
      <c r="H1151" s="60"/>
      <c r="I1151" s="60"/>
      <c r="J1151" s="60"/>
      <c r="K1151" s="59"/>
      <c r="L1151" s="61">
        <f ca="1">L1164</f>
        <v>0</v>
      </c>
      <c r="M1151" s="61">
        <f ca="1">ROUND(L1151,2)</f>
        <v>0</v>
      </c>
    </row>
    <row r="1152" spans="1:13" ht="15.48" thickBot="1" customHeight="1">
      <c r="A1152" s="15" t="s">
        <v>2430</v>
      </c>
      <c r="B1152" s="8" t="s">
        <v>2431</v>
      </c>
      <c r="C1152" s="8" t="s">
        <v>2432</v>
      </c>
      <c r="D1152" s="26" t="s">
        <v>2433</v>
      </c>
      <c r="E1152" s="26"/>
      <c r="F1152" s="26"/>
      <c r="G1152" s="26"/>
      <c r="H1152" s="26"/>
      <c r="I1152" s="26"/>
      <c r="J1152" s="26"/>
      <c r="K1152" s="27">
        <f ca="1">SUM(K1154:K1154)</f>
        <v>0</v>
      </c>
      <c r="L1152" s="28">
        <f ca="1">ROUND(0.940*(1+M2/100),2)</f>
        <v>0</v>
      </c>
      <c r="M1152" s="28">
        <f ca="1">ROUND(K1152*L1152,2)</f>
        <v>0</v>
      </c>
    </row>
    <row r="1153" spans="1:13" ht="15.12" thickBot="1" customHeight="1">
      <c r="A1153" s="29"/>
      <c r="B1153" s="29"/>
      <c r="C1153" s="29"/>
      <c r="D1153" s="29"/>
      <c r="E1153" s="30"/>
      <c r="F1153" s="32" t="s">
        <v>2434</v>
      </c>
      <c r="G1153" s="32" t="s">
        <v>2435</v>
      </c>
      <c r="H1153" s="32" t="s">
        <v>2436</v>
      </c>
      <c r="I1153" s="32" t="s">
        <v>2437</v>
      </c>
      <c r="J1153" s="32" t="s">
        <v>2438</v>
      </c>
      <c r="K1153" s="32" t="s">
        <v>2439</v>
      </c>
      <c r="L1153" s="29"/>
      <c r="M1153" s="29"/>
    </row>
    <row r="1154" spans="1:13" ht="15.12" thickBot="1" customHeight="1">
      <c r="A1154" s="29"/>
      <c r="B1154" s="29"/>
      <c r="C1154" s="29"/>
      <c r="D1154" s="33"/>
      <c r="E1154" s="34"/>
      <c r="F1154" s="35">
        <v>1</v>
      </c>
      <c r="G1154" s="36">
        <v>50.000</v>
      </c>
      <c r="H1154" s="36"/>
      <c r="I1154" s="36"/>
      <c r="J1154" s="38">
        <f ca="1">ROUND(F1154*G1154,3)</f>
        <v>0</v>
      </c>
      <c r="K1154" s="41">
        <f ca="1">SUM(J1154:J1154)</f>
        <v>0</v>
      </c>
      <c r="L1154" s="29"/>
      <c r="M1154" s="29"/>
    </row>
    <row r="1155" spans="1:13" ht="15.48" thickBot="1" customHeight="1">
      <c r="A1155" s="15" t="s">
        <v>2440</v>
      </c>
      <c r="B1155" s="8" t="s">
        <v>2441</v>
      </c>
      <c r="C1155" s="8" t="s">
        <v>2442</v>
      </c>
      <c r="D1155" s="26" t="s">
        <v>2443</v>
      </c>
      <c r="E1155" s="26"/>
      <c r="F1155" s="26"/>
      <c r="G1155" s="26"/>
      <c r="H1155" s="26"/>
      <c r="I1155" s="26"/>
      <c r="J1155" s="26"/>
      <c r="K1155" s="27">
        <f ca="1">SUM(K1157:K1157)</f>
        <v>0</v>
      </c>
      <c r="L1155" s="28">
        <f ca="1">ROUND(6.620*(1+M2/100),2)</f>
        <v>0</v>
      </c>
      <c r="M1155" s="28">
        <f ca="1">ROUND(K1155*L1155,2)</f>
        <v>0</v>
      </c>
    </row>
    <row r="1156" spans="1:13" ht="15.12" thickBot="1" customHeight="1">
      <c r="A1156" s="29"/>
      <c r="B1156" s="29"/>
      <c r="C1156" s="29"/>
      <c r="D1156" s="29"/>
      <c r="E1156" s="30"/>
      <c r="F1156" s="32" t="s">
        <v>2444</v>
      </c>
      <c r="G1156" s="32" t="s">
        <v>2445</v>
      </c>
      <c r="H1156" s="32" t="s">
        <v>2446</v>
      </c>
      <c r="I1156" s="32" t="s">
        <v>2447</v>
      </c>
      <c r="J1156" s="32" t="s">
        <v>2448</v>
      </c>
      <c r="K1156" s="32" t="s">
        <v>2449</v>
      </c>
      <c r="L1156" s="29"/>
      <c r="M1156" s="29"/>
    </row>
    <row r="1157" spans="1:13" ht="15.12" thickBot="1" customHeight="1">
      <c r="A1157" s="29"/>
      <c r="B1157" s="29"/>
      <c r="C1157" s="29"/>
      <c r="D1157" s="33"/>
      <c r="E1157" s="34"/>
      <c r="F1157" s="35">
        <v>2</v>
      </c>
      <c r="G1157" s="36">
        <v>25.000</v>
      </c>
      <c r="H1157" s="36"/>
      <c r="I1157" s="36"/>
      <c r="J1157" s="38">
        <f ca="1">ROUND(F1157*G1157,3)</f>
        <v>0</v>
      </c>
      <c r="K1157" s="41">
        <f ca="1">SUM(J1157:J1157)</f>
        <v>0</v>
      </c>
      <c r="L1157" s="29"/>
      <c r="M1157" s="29"/>
    </row>
    <row r="1158" spans="1:13" ht="15.48" thickBot="1" customHeight="1">
      <c r="A1158" s="15" t="s">
        <v>2450</v>
      </c>
      <c r="B1158" s="8" t="s">
        <v>2451</v>
      </c>
      <c r="C1158" s="8" t="s">
        <v>2452</v>
      </c>
      <c r="D1158" s="26" t="s">
        <v>2453</v>
      </c>
      <c r="E1158" s="26"/>
      <c r="F1158" s="26"/>
      <c r="G1158" s="26"/>
      <c r="H1158" s="26"/>
      <c r="I1158" s="26"/>
      <c r="J1158" s="26"/>
      <c r="K1158" s="27">
        <f ca="1">SUM(K1160:K1160)</f>
        <v>0</v>
      </c>
      <c r="L1158" s="28">
        <f ca="1">ROUND(8.080*(1+M2/100),2)</f>
        <v>0</v>
      </c>
      <c r="M1158" s="28">
        <f ca="1">ROUND(K1158*L1158,2)</f>
        <v>0</v>
      </c>
    </row>
    <row r="1159" spans="1:13" ht="15.12" thickBot="1" customHeight="1">
      <c r="A1159" s="29"/>
      <c r="B1159" s="29"/>
      <c r="C1159" s="29"/>
      <c r="D1159" s="29"/>
      <c r="E1159" s="30"/>
      <c r="F1159" s="32" t="s">
        <v>2454</v>
      </c>
      <c r="G1159" s="32" t="s">
        <v>2455</v>
      </c>
      <c r="H1159" s="32" t="s">
        <v>2456</v>
      </c>
      <c r="I1159" s="32" t="s">
        <v>2457</v>
      </c>
      <c r="J1159" s="32" t="s">
        <v>2458</v>
      </c>
      <c r="K1159" s="32" t="s">
        <v>2459</v>
      </c>
      <c r="L1159" s="29"/>
      <c r="M1159" s="29"/>
    </row>
    <row r="1160" spans="1:13" ht="15.12" thickBot="1" customHeight="1">
      <c r="A1160" s="29"/>
      <c r="B1160" s="29"/>
      <c r="C1160" s="29"/>
      <c r="D1160" s="33"/>
      <c r="E1160" s="34"/>
      <c r="F1160" s="35">
        <v>8</v>
      </c>
      <c r="G1160" s="36"/>
      <c r="H1160" s="36"/>
      <c r="I1160" s="36"/>
      <c r="J1160" s="38">
        <f ca="1">ROUND(F1160,3)</f>
        <v>0</v>
      </c>
      <c r="K1160" s="41">
        <f ca="1">SUM(J1160:J1160)</f>
        <v>0</v>
      </c>
      <c r="L1160" s="29"/>
      <c r="M1160" s="29"/>
    </row>
    <row r="1161" spans="1:13" ht="15.48" thickBot="1" customHeight="1">
      <c r="A1161" s="15" t="s">
        <v>2460</v>
      </c>
      <c r="B1161" s="8" t="s">
        <v>2461</v>
      </c>
      <c r="C1161" s="8" t="s">
        <v>2462</v>
      </c>
      <c r="D1161" s="26" t="s">
        <v>2463</v>
      </c>
      <c r="E1161" s="26"/>
      <c r="F1161" s="26"/>
      <c r="G1161" s="26"/>
      <c r="H1161" s="26"/>
      <c r="I1161" s="26"/>
      <c r="J1161" s="26"/>
      <c r="K1161" s="27">
        <f ca="1">SUM(K1163:K1163)</f>
        <v>0</v>
      </c>
      <c r="L1161" s="28">
        <f ca="1">ROUND(3.620*(1+M2/100),2)</f>
        <v>0</v>
      </c>
      <c r="M1161" s="28">
        <f ca="1">ROUND(K1161*L1161,2)</f>
        <v>0</v>
      </c>
    </row>
    <row r="1162" spans="1:13" ht="15.12" thickBot="1" customHeight="1">
      <c r="A1162" s="29"/>
      <c r="B1162" s="29"/>
      <c r="C1162" s="29"/>
      <c r="D1162" s="29"/>
      <c r="E1162" s="30"/>
      <c r="F1162" s="32" t="s">
        <v>2464</v>
      </c>
      <c r="G1162" s="32" t="s">
        <v>2465</v>
      </c>
      <c r="H1162" s="32" t="s">
        <v>2466</v>
      </c>
      <c r="I1162" s="32" t="s">
        <v>2467</v>
      </c>
      <c r="J1162" s="32" t="s">
        <v>2468</v>
      </c>
      <c r="K1162" s="32" t="s">
        <v>2469</v>
      </c>
      <c r="L1162" s="29"/>
      <c r="M1162" s="29"/>
    </row>
    <row r="1163" spans="1:13" ht="15.12" thickBot="1" customHeight="1">
      <c r="A1163" s="29"/>
      <c r="B1163" s="29"/>
      <c r="C1163" s="29"/>
      <c r="D1163" s="33"/>
      <c r="E1163" s="34"/>
      <c r="F1163" s="35">
        <v>8</v>
      </c>
      <c r="G1163" s="36"/>
      <c r="H1163" s="36"/>
      <c r="I1163" s="36"/>
      <c r="J1163" s="38">
        <f ca="1">ROUND(F1163,3)</f>
        <v>0</v>
      </c>
      <c r="K1163" s="41">
        <f ca="1">SUM(J1163:J1163)</f>
        <v>0</v>
      </c>
      <c r="L1163" s="29"/>
      <c r="M1163" s="29"/>
    </row>
    <row r="1164" spans="1:13" ht="15.48" thickBot="1" customHeight="1">
      <c r="A1164" s="42"/>
      <c r="B1164" s="42"/>
      <c r="C1164" s="42"/>
      <c r="D1164" s="55" t="s">
        <v>2470</v>
      </c>
      <c r="E1164" s="56"/>
      <c r="F1164" s="56"/>
      <c r="G1164" s="56"/>
      <c r="H1164" s="56"/>
      <c r="I1164" s="56"/>
      <c r="J1164" s="56"/>
      <c r="K1164" s="56"/>
      <c r="L1164" s="57">
        <f ca="1">M1152+M1155+M1158+M1161</f>
        <v>0</v>
      </c>
      <c r="M1164" s="57">
        <f ca="1">ROUND(L1164,2)</f>
        <v>0</v>
      </c>
    </row>
    <row r="1165" spans="1:13" ht="15.48" thickBot="1" customHeight="1">
      <c r="A1165" s="62"/>
      <c r="B1165" s="62"/>
      <c r="C1165" s="62"/>
      <c r="D1165" s="63" t="s">
        <v>2471</v>
      </c>
      <c r="E1165" s="64"/>
      <c r="F1165" s="64"/>
      <c r="G1165" s="64"/>
      <c r="H1165" s="64"/>
      <c r="I1165" s="64"/>
      <c r="J1165" s="64"/>
      <c r="K1165" s="64"/>
      <c r="L1165" s="65">
        <f ca="1">M1056+M1093+M1101+M1142+M1150+M1164</f>
        <v>0</v>
      </c>
      <c r="M1165" s="65">
        <f ca="1">ROUND(L1165,2)</f>
        <v>0</v>
      </c>
    </row>
    <row r="1166" spans="1:13" ht="15.48" thickBot="1" customHeight="1">
      <c r="A1166" s="46" t="s">
        <v>2472</v>
      </c>
      <c r="B1166" s="46" t="s">
        <v>2473</v>
      </c>
      <c r="C1166" s="47"/>
      <c r="D1166" s="48" t="s">
        <v>2474</v>
      </c>
      <c r="E1166" s="48"/>
      <c r="F1166" s="48"/>
      <c r="G1166" s="48"/>
      <c r="H1166" s="48"/>
      <c r="I1166" s="48"/>
      <c r="J1166" s="48"/>
      <c r="K1166" s="47"/>
      <c r="L1166" s="49">
        <f ca="1">L1173</f>
        <v>0</v>
      </c>
      <c r="M1166" s="49">
        <f ca="1">ROUND(L1166,2)</f>
        <v>0</v>
      </c>
    </row>
    <row r="1167" spans="1:13" ht="30.60" thickBot="1" customHeight="1">
      <c r="A1167" s="15" t="s">
        <v>2475</v>
      </c>
      <c r="B1167" s="8" t="s">
        <v>2476</v>
      </c>
      <c r="C1167" s="8" t="s">
        <v>2477</v>
      </c>
      <c r="D1167" s="26" t="s">
        <v>2478</v>
      </c>
      <c r="E1167" s="26"/>
      <c r="F1167" s="26"/>
      <c r="G1167" s="26"/>
      <c r="H1167" s="26"/>
      <c r="I1167" s="26"/>
      <c r="J1167" s="26"/>
      <c r="K1167" s="27">
        <f ca="1">SUM(K1169:K1169)</f>
        <v>0</v>
      </c>
      <c r="L1167" s="28">
        <f ca="1">ROUND(123.050*(1+M2/100),2)</f>
        <v>0</v>
      </c>
      <c r="M1167" s="28">
        <f ca="1">ROUND(K1167*L1167,2)</f>
        <v>0</v>
      </c>
    </row>
    <row r="1168" spans="1:13" ht="15.12" thickBot="1" customHeight="1">
      <c r="A1168" s="29"/>
      <c r="B1168" s="29"/>
      <c r="C1168" s="29"/>
      <c r="D1168" s="29"/>
      <c r="E1168" s="30"/>
      <c r="F1168" s="32" t="s">
        <v>2479</v>
      </c>
      <c r="G1168" s="32" t="s">
        <v>2480</v>
      </c>
      <c r="H1168" s="32" t="s">
        <v>2481</v>
      </c>
      <c r="I1168" s="32" t="s">
        <v>2482</v>
      </c>
      <c r="J1168" s="32" t="s">
        <v>2483</v>
      </c>
      <c r="K1168" s="32" t="s">
        <v>2484</v>
      </c>
      <c r="L1168" s="29"/>
      <c r="M1168" s="29"/>
    </row>
    <row r="1169" spans="1:13" ht="15.12" thickBot="1" customHeight="1">
      <c r="A1169" s="29"/>
      <c r="B1169" s="29"/>
      <c r="C1169" s="29"/>
      <c r="D1169" s="33"/>
      <c r="E1169" s="34"/>
      <c r="F1169" s="35">
        <v>3</v>
      </c>
      <c r="G1169" s="36"/>
      <c r="H1169" s="36"/>
      <c r="I1169" s="36"/>
      <c r="J1169" s="38">
        <f ca="1">ROUND(F1169,3)</f>
        <v>0</v>
      </c>
      <c r="K1169" s="41">
        <f ca="1">SUM(J1169:J1169)</f>
        <v>0</v>
      </c>
      <c r="L1169" s="29"/>
      <c r="M1169" s="29"/>
    </row>
    <row r="1170" spans="1:13" ht="21.36" thickBot="1" customHeight="1">
      <c r="A1170" s="15" t="s">
        <v>2485</v>
      </c>
      <c r="B1170" s="8" t="s">
        <v>2486</v>
      </c>
      <c r="C1170" s="8" t="s">
        <v>2487</v>
      </c>
      <c r="D1170" s="26" t="s">
        <v>2488</v>
      </c>
      <c r="E1170" s="26"/>
      <c r="F1170" s="26"/>
      <c r="G1170" s="26"/>
      <c r="H1170" s="26"/>
      <c r="I1170" s="26"/>
      <c r="J1170" s="26"/>
      <c r="K1170" s="27">
        <f ca="1">SUM(K1172:K1172)</f>
        <v>0</v>
      </c>
      <c r="L1170" s="28">
        <f ca="1">ROUND(2969.030*(1+M2/100),2)</f>
        <v>0</v>
      </c>
      <c r="M1170" s="28">
        <f ca="1">ROUND(K1170*L1170,2)</f>
        <v>0</v>
      </c>
    </row>
    <row r="1171" spans="1:13" ht="15.12" thickBot="1" customHeight="1">
      <c r="A1171" s="29"/>
      <c r="B1171" s="29"/>
      <c r="C1171" s="29"/>
      <c r="D1171" s="29"/>
      <c r="E1171" s="30"/>
      <c r="F1171" s="32" t="s">
        <v>2489</v>
      </c>
      <c r="G1171" s="32" t="s">
        <v>2490</v>
      </c>
      <c r="H1171" s="32" t="s">
        <v>2491</v>
      </c>
      <c r="I1171" s="32" t="s">
        <v>2492</v>
      </c>
      <c r="J1171" s="32" t="s">
        <v>2493</v>
      </c>
      <c r="K1171" s="32" t="s">
        <v>2494</v>
      </c>
      <c r="L1171" s="29"/>
      <c r="M1171" s="29"/>
    </row>
    <row r="1172" spans="1:13" ht="15.12" thickBot="1" customHeight="1">
      <c r="A1172" s="29"/>
      <c r="B1172" s="29"/>
      <c r="C1172" s="29"/>
      <c r="D1172" s="33"/>
      <c r="E1172" s="34"/>
      <c r="F1172" s="35">
        <v>1</v>
      </c>
      <c r="G1172" s="36"/>
      <c r="H1172" s="36"/>
      <c r="I1172" s="36"/>
      <c r="J1172" s="38">
        <f ca="1">ROUND(F1172,3)</f>
        <v>0</v>
      </c>
      <c r="K1172" s="41">
        <f ca="1">SUM(J1172:J1172)</f>
        <v>0</v>
      </c>
      <c r="L1172" s="29"/>
      <c r="M1172" s="29"/>
    </row>
    <row r="1173" spans="1:13" ht="15.48" thickBot="1" customHeight="1">
      <c r="A1173" s="42"/>
      <c r="B1173" s="42"/>
      <c r="C1173" s="42"/>
      <c r="D1173" s="43" t="s">
        <v>2495</v>
      </c>
      <c r="E1173" s="44"/>
      <c r="F1173" s="44"/>
      <c r="G1173" s="44"/>
      <c r="H1173" s="44"/>
      <c r="I1173" s="44"/>
      <c r="J1173" s="44"/>
      <c r="K1173" s="44"/>
      <c r="L1173" s="45">
        <f ca="1">M1167+M1170</f>
        <v>0</v>
      </c>
      <c r="M1173" s="45">
        <f ca="1">ROUND(L1173,2)</f>
        <v>0</v>
      </c>
    </row>
    <row r="1174" spans="1:13" ht="15.48" thickBot="1" customHeight="1">
      <c r="A1174" s="46" t="s">
        <v>2496</v>
      </c>
      <c r="B1174" s="46" t="s">
        <v>2497</v>
      </c>
      <c r="C1174" s="47"/>
      <c r="D1174" s="48" t="s">
        <v>2498</v>
      </c>
      <c r="E1174" s="48"/>
      <c r="F1174" s="48"/>
      <c r="G1174" s="48"/>
      <c r="H1174" s="48"/>
      <c r="I1174" s="48"/>
      <c r="J1174" s="48"/>
      <c r="K1174" s="47"/>
      <c r="L1174" s="49">
        <f ca="1">L1223</f>
        <v>0</v>
      </c>
      <c r="M1174" s="49">
        <f ca="1">ROUND(L1174,2)</f>
        <v>0</v>
      </c>
    </row>
    <row r="1175" spans="1:13" ht="21.36" thickBot="1" customHeight="1">
      <c r="A1175" s="15" t="s">
        <v>2499</v>
      </c>
      <c r="B1175" s="8" t="s">
        <v>2500</v>
      </c>
      <c r="C1175" s="8" t="s">
        <v>2501</v>
      </c>
      <c r="D1175" s="26" t="s">
        <v>2502</v>
      </c>
      <c r="E1175" s="26"/>
      <c r="F1175" s="26"/>
      <c r="G1175" s="26"/>
      <c r="H1175" s="26"/>
      <c r="I1175" s="26"/>
      <c r="J1175" s="26"/>
      <c r="K1175" s="27">
        <f ca="1">SUM(K1177:K1193)</f>
        <v>0</v>
      </c>
      <c r="L1175" s="28">
        <f ca="1">ROUND(8.410*(1+M2/100),2)</f>
        <v>0</v>
      </c>
      <c r="M1175" s="28">
        <f ca="1">ROUND(K1175*L1175,2)</f>
        <v>0</v>
      </c>
    </row>
    <row r="1176" spans="1:13" ht="15.12" thickBot="1" customHeight="1">
      <c r="A1176" s="29"/>
      <c r="B1176" s="29"/>
      <c r="C1176" s="29"/>
      <c r="D1176" s="29"/>
      <c r="E1176" s="30"/>
      <c r="F1176" s="32" t="s">
        <v>2503</v>
      </c>
      <c r="G1176" s="32" t="s">
        <v>2504</v>
      </c>
      <c r="H1176" s="32" t="s">
        <v>2505</v>
      </c>
      <c r="I1176" s="32" t="s">
        <v>2506</v>
      </c>
      <c r="J1176" s="32" t="s">
        <v>2507</v>
      </c>
      <c r="K1176" s="32" t="s">
        <v>2508</v>
      </c>
      <c r="L1176" s="29"/>
      <c r="M1176" s="29"/>
    </row>
    <row r="1177" spans="1:13" ht="15.12" thickBot="1" customHeight="1">
      <c r="A1177" s="29"/>
      <c r="B1177" s="29"/>
      <c r="C1177" s="29"/>
      <c r="D1177" s="33"/>
      <c r="E1177" s="34" t="s">
        <v>2509</v>
      </c>
      <c r="F1177" s="35">
        <v>1</v>
      </c>
      <c r="G1177" s="36"/>
      <c r="H1177" s="36">
        <v>29.988</v>
      </c>
      <c r="I1177" s="36"/>
      <c r="J1177" s="38">
        <f ca="1">ROUND(F1177*H1177,3)</f>
        <v>0</v>
      </c>
      <c r="K1177" s="39"/>
      <c r="L1177" s="29"/>
      <c r="M1177" s="29"/>
    </row>
    <row r="1178" spans="1:13" ht="15.12" thickBot="1" customHeight="1">
      <c r="A1178" s="29"/>
      <c r="B1178" s="29"/>
      <c r="C1178" s="29"/>
      <c r="D1178" s="33"/>
      <c r="E1178" s="8"/>
      <c r="F1178" s="6">
        <v>1</v>
      </c>
      <c r="G1178" s="27"/>
      <c r="H1178" s="27">
        <v>29.423</v>
      </c>
      <c r="I1178" s="27"/>
      <c r="J1178" s="37">
        <f ca="1">ROUND(F1178*H1178,3)</f>
        <v>0</v>
      </c>
      <c r="K1178" s="29"/>
      <c r="L1178" s="29"/>
      <c r="M1178" s="29"/>
    </row>
    <row r="1179" spans="1:13" ht="15.12" thickBot="1" customHeight="1">
      <c r="A1179" s="29"/>
      <c r="B1179" s="29"/>
      <c r="C1179" s="29"/>
      <c r="D1179" s="33"/>
      <c r="E1179" s="8"/>
      <c r="F1179" s="6">
        <v>1</v>
      </c>
      <c r="G1179" s="27"/>
      <c r="H1179" s="27">
        <v>10.682</v>
      </c>
      <c r="I1179" s="27"/>
      <c r="J1179" s="37">
        <f ca="1">ROUND(F1179*H1179,3)</f>
        <v>0</v>
      </c>
      <c r="K1179" s="29"/>
      <c r="L1179" s="29"/>
      <c r="M1179" s="29"/>
    </row>
    <row r="1180" spans="1:13" ht="15.12" thickBot="1" customHeight="1">
      <c r="A1180" s="29"/>
      <c r="B1180" s="29"/>
      <c r="C1180" s="29"/>
      <c r="D1180" s="33"/>
      <c r="E1180" s="8" t="s">
        <v>2510</v>
      </c>
      <c r="F1180" s="6">
        <v>1</v>
      </c>
      <c r="G1180" s="27">
        <v>24.115</v>
      </c>
      <c r="H1180" s="27"/>
      <c r="I1180" s="27">
        <v>0.100</v>
      </c>
      <c r="J1180" s="37">
        <f ca="1">ROUND(F1180*G1180*I1180,3)</f>
        <v>0</v>
      </c>
      <c r="K1180" s="29"/>
      <c r="L1180" s="29"/>
      <c r="M1180" s="29"/>
    </row>
    <row r="1181" spans="1:13" ht="15.12" thickBot="1" customHeight="1">
      <c r="A1181" s="29"/>
      <c r="B1181" s="29"/>
      <c r="C1181" s="29"/>
      <c r="D1181" s="33"/>
      <c r="E1181" s="8"/>
      <c r="F1181" s="6">
        <v>1</v>
      </c>
      <c r="G1181" s="27">
        <v>10.000</v>
      </c>
      <c r="H1181" s="27"/>
      <c r="I1181" s="27">
        <v>0.100</v>
      </c>
      <c r="J1181" s="37">
        <f ca="1">ROUND(F1181*G1181*I1181,3)</f>
        <v>0</v>
      </c>
      <c r="K1181" s="29"/>
      <c r="L1181" s="29"/>
      <c r="M1181" s="29"/>
    </row>
    <row r="1182" spans="1:13" ht="15.12" thickBot="1" customHeight="1">
      <c r="A1182" s="29"/>
      <c r="B1182" s="29"/>
      <c r="C1182" s="29"/>
      <c r="D1182" s="33"/>
      <c r="E1182" s="8" t="s">
        <v>2511</v>
      </c>
      <c r="F1182" s="6">
        <v>1</v>
      </c>
      <c r="G1182" s="27">
        <v>77.100</v>
      </c>
      <c r="H1182" s="27"/>
      <c r="I1182" s="27">
        <v>0.150</v>
      </c>
      <c r="J1182" s="37">
        <f ca="1">ROUND(F1182*G1182*I1182,3)</f>
        <v>0</v>
      </c>
      <c r="K1182" s="29"/>
      <c r="L1182" s="29"/>
      <c r="M1182" s="29"/>
    </row>
    <row r="1183" spans="1:13" ht="15.12" thickBot="1" customHeight="1">
      <c r="A1183" s="29"/>
      <c r="B1183" s="29"/>
      <c r="C1183" s="29"/>
      <c r="D1183" s="33"/>
      <c r="E1183" s="8" t="s">
        <v>2512</v>
      </c>
      <c r="F1183" s="6">
        <v>1</v>
      </c>
      <c r="G1183" s="27">
        <v>85.345</v>
      </c>
      <c r="H1183" s="27"/>
      <c r="I1183" s="27">
        <v>0.150</v>
      </c>
      <c r="J1183" s="37">
        <f ca="1">ROUND(F1183*G1183*I1183,3)</f>
        <v>0</v>
      </c>
      <c r="K1183" s="29"/>
      <c r="L1183" s="29"/>
      <c r="M1183" s="29"/>
    </row>
    <row r="1184" spans="1:13" ht="21.36" thickBot="1" customHeight="1">
      <c r="A1184" s="29"/>
      <c r="B1184" s="29"/>
      <c r="C1184" s="29"/>
      <c r="D1184" s="33"/>
      <c r="E1184" s="8" t="s">
        <v>2513</v>
      </c>
      <c r="F1184" s="6">
        <v>1</v>
      </c>
      <c r="G1184" s="27">
        <v>35.000</v>
      </c>
      <c r="H1184" s="27">
        <v>0.800</v>
      </c>
      <c r="I1184" s="27">
        <v>0.150</v>
      </c>
      <c r="J1184" s="37">
        <f ca="1">ROUND(F1184*G1184*H1184*I1184,3)</f>
        <v>0</v>
      </c>
      <c r="K1184" s="29"/>
      <c r="L1184" s="29"/>
      <c r="M1184" s="29"/>
    </row>
    <row r="1185" spans="1:13" ht="15.12" thickBot="1" customHeight="1">
      <c r="A1185" s="29"/>
      <c r="B1185" s="29"/>
      <c r="C1185" s="29"/>
      <c r="D1185" s="33"/>
      <c r="E1185" s="8"/>
      <c r="F1185" s="6">
        <v>1</v>
      </c>
      <c r="G1185" s="27">
        <v>30.000</v>
      </c>
      <c r="H1185" s="27">
        <v>0.600</v>
      </c>
      <c r="I1185" s="27">
        <v>0.150</v>
      </c>
      <c r="J1185" s="37">
        <f ca="1">ROUND(F1185*G1185*H1185*I1185,3)</f>
        <v>0</v>
      </c>
      <c r="K1185" s="40">
        <f ca="1">SUM(J1177:J1185)</f>
        <v>0</v>
      </c>
      <c r="L1185" s="29"/>
      <c r="M1185" s="29"/>
    </row>
    <row r="1186" spans="1:13" ht="15.12" thickBot="1" customHeight="1">
      <c r="A1186" s="29"/>
      <c r="B1186" s="29"/>
      <c r="C1186" s="29"/>
      <c r="D1186" s="29"/>
      <c r="E1186" s="30"/>
      <c r="F1186" s="32" t="s">
        <v>2514</v>
      </c>
      <c r="G1186" s="32" t="s">
        <v>2515</v>
      </c>
      <c r="H1186" s="32" t="s">
        <v>2516</v>
      </c>
      <c r="I1186" s="32" t="s">
        <v>2517</v>
      </c>
      <c r="J1186" s="32" t="s">
        <v>2518</v>
      </c>
      <c r="K1186" s="32" t="s">
        <v>2519</v>
      </c>
      <c r="L1186" s="29"/>
      <c r="M1186" s="29"/>
    </row>
    <row r="1187" spans="1:13" ht="15.12" thickBot="1" customHeight="1">
      <c r="A1187" s="29"/>
      <c r="B1187" s="29"/>
      <c r="C1187" s="29"/>
      <c r="D1187" s="33"/>
      <c r="E1187" s="34" t="s">
        <v>2520</v>
      </c>
      <c r="F1187" s="35">
        <v>1</v>
      </c>
      <c r="G1187" s="36">
        <v>655.594</v>
      </c>
      <c r="H1187" s="36"/>
      <c r="I1187" s="36">
        <v>0.100</v>
      </c>
      <c r="J1187" s="38">
        <f ca="1">ROUND(F1187*G1187*I1187,3)</f>
        <v>0</v>
      </c>
      <c r="K1187" s="39"/>
      <c r="L1187" s="29"/>
      <c r="M1187" s="29"/>
    </row>
    <row r="1188" spans="1:13" ht="15.12" thickBot="1" customHeight="1">
      <c r="A1188" s="29"/>
      <c r="B1188" s="29"/>
      <c r="C1188" s="29"/>
      <c r="D1188" s="33"/>
      <c r="E1188" s="8" t="s">
        <v>2521</v>
      </c>
      <c r="F1188" s="6">
        <v>1</v>
      </c>
      <c r="G1188" s="27"/>
      <c r="H1188" s="27">
        <v>1231.986</v>
      </c>
      <c r="I1188" s="27"/>
      <c r="J1188" s="37">
        <f ca="1">ROUND(F1188*H1188,3)</f>
        <v>0</v>
      </c>
      <c r="K1188" s="29"/>
      <c r="L1188" s="29"/>
      <c r="M1188" s="29"/>
    </row>
    <row r="1189" spans="1:13" ht="15.12" thickBot="1" customHeight="1">
      <c r="A1189" s="29"/>
      <c r="B1189" s="29"/>
      <c r="C1189" s="29"/>
      <c r="D1189" s="33"/>
      <c r="E1189" s="8"/>
      <c r="F1189" s="6">
        <v>1</v>
      </c>
      <c r="G1189" s="27"/>
      <c r="H1189" s="27">
        <v>449.169</v>
      </c>
      <c r="I1189" s="27"/>
      <c r="J1189" s="37">
        <f ca="1">ROUND(F1189*H1189,3)</f>
        <v>0</v>
      </c>
      <c r="K1189" s="29"/>
      <c r="L1189" s="29"/>
      <c r="M1189" s="29"/>
    </row>
    <row r="1190" spans="1:13" ht="15.12" thickBot="1" customHeight="1">
      <c r="A1190" s="29"/>
      <c r="B1190" s="29"/>
      <c r="C1190" s="29"/>
      <c r="D1190" s="33"/>
      <c r="E1190" s="8"/>
      <c r="F1190" s="6">
        <v>1</v>
      </c>
      <c r="G1190" s="27"/>
      <c r="H1190" s="27">
        <v>93.244</v>
      </c>
      <c r="I1190" s="27"/>
      <c r="J1190" s="37">
        <f ca="1">ROUND(F1190*H1190,3)</f>
        <v>0</v>
      </c>
      <c r="K1190" s="29"/>
      <c r="L1190" s="29"/>
      <c r="M1190" s="29"/>
    </row>
    <row r="1191" spans="1:13" ht="15.12" thickBot="1" customHeight="1">
      <c r="A1191" s="29"/>
      <c r="B1191" s="29"/>
      <c r="C1191" s="29"/>
      <c r="D1191" s="33"/>
      <c r="E1191" s="8" t="s">
        <v>2522</v>
      </c>
      <c r="F1191" s="6">
        <v>1</v>
      </c>
      <c r="G1191" s="27"/>
      <c r="H1191" s="27">
        <v>40.565</v>
      </c>
      <c r="I1191" s="27"/>
      <c r="J1191" s="37">
        <f ca="1">ROUND(F1191*H1191,3)</f>
        <v>0</v>
      </c>
      <c r="K1191" s="29"/>
      <c r="L1191" s="29"/>
      <c r="M1191" s="29"/>
    </row>
    <row r="1192" spans="1:13" ht="15.12" thickBot="1" customHeight="1">
      <c r="A1192" s="29"/>
      <c r="B1192" s="29"/>
      <c r="C1192" s="29"/>
      <c r="D1192" s="33"/>
      <c r="E1192" s="8" t="s">
        <v>2523</v>
      </c>
      <c r="F1192" s="6">
        <v>1</v>
      </c>
      <c r="G1192" s="27">
        <v>35.000</v>
      </c>
      <c r="H1192" s="27">
        <v>0.800</v>
      </c>
      <c r="I1192" s="27">
        <v>0.300</v>
      </c>
      <c r="J1192" s="37">
        <f ca="1">ROUND(F1192*G1192*H1192*I1192,3)</f>
        <v>0</v>
      </c>
      <c r="K1192" s="29"/>
      <c r="L1192" s="29"/>
      <c r="M1192" s="29"/>
    </row>
    <row r="1193" spans="1:13" ht="15.12" thickBot="1" customHeight="1">
      <c r="A1193" s="29"/>
      <c r="B1193" s="29"/>
      <c r="C1193" s="29"/>
      <c r="D1193" s="33"/>
      <c r="E1193" s="8"/>
      <c r="F1193" s="6">
        <v>1</v>
      </c>
      <c r="G1193" s="27">
        <v>30.000</v>
      </c>
      <c r="H1193" s="27">
        <v>0.600</v>
      </c>
      <c r="I1193" s="27">
        <v>0.300</v>
      </c>
      <c r="J1193" s="37">
        <f ca="1">ROUND(F1193*G1193*H1193*I1193,3)</f>
        <v>0</v>
      </c>
      <c r="K1193" s="40">
        <f ca="1">SUM(J1187:J1193)</f>
        <v>0</v>
      </c>
      <c r="L1193" s="29"/>
      <c r="M1193" s="29"/>
    </row>
    <row r="1194" spans="1:13" ht="39.84" thickBot="1" customHeight="1">
      <c r="A1194" s="15" t="s">
        <v>2524</v>
      </c>
      <c r="B1194" s="8" t="s">
        <v>2525</v>
      </c>
      <c r="C1194" s="8" t="s">
        <v>2526</v>
      </c>
      <c r="D1194" s="26" t="s">
        <v>2527</v>
      </c>
      <c r="E1194" s="26"/>
      <c r="F1194" s="26"/>
      <c r="G1194" s="26"/>
      <c r="H1194" s="26"/>
      <c r="I1194" s="26"/>
      <c r="J1194" s="26"/>
      <c r="K1194" s="27">
        <f ca="1">SUM(K1196:K1204)</f>
        <v>0</v>
      </c>
      <c r="L1194" s="28">
        <f ca="1">ROUND(5.360*(1+M2/100),2)</f>
        <v>0</v>
      </c>
      <c r="M1194" s="28">
        <f ca="1">ROUND(K1194*L1194,2)</f>
        <v>0</v>
      </c>
    </row>
    <row r="1195" spans="1:13" ht="15.12" thickBot="1" customHeight="1">
      <c r="A1195" s="29"/>
      <c r="B1195" s="29"/>
      <c r="C1195" s="29"/>
      <c r="D1195" s="29"/>
      <c r="E1195" s="30"/>
      <c r="F1195" s="32" t="s">
        <v>2528</v>
      </c>
      <c r="G1195" s="32" t="s">
        <v>2529</v>
      </c>
      <c r="H1195" s="32" t="s">
        <v>2530</v>
      </c>
      <c r="I1195" s="32" t="s">
        <v>2531</v>
      </c>
      <c r="J1195" s="32" t="s">
        <v>2532</v>
      </c>
      <c r="K1195" s="32" t="s">
        <v>2533</v>
      </c>
      <c r="L1195" s="29"/>
      <c r="M1195" s="29"/>
    </row>
    <row r="1196" spans="1:13" ht="15.12" thickBot="1" customHeight="1">
      <c r="A1196" s="29"/>
      <c r="B1196" s="29"/>
      <c r="C1196" s="29"/>
      <c r="D1196" s="33"/>
      <c r="E1196" s="34" t="s">
        <v>2534</v>
      </c>
      <c r="F1196" s="35">
        <v>1</v>
      </c>
      <c r="G1196" s="36"/>
      <c r="H1196" s="36">
        <v>29.988</v>
      </c>
      <c r="I1196" s="36"/>
      <c r="J1196" s="38">
        <f ca="1">ROUND(F1196*H1196,3)</f>
        <v>0</v>
      </c>
      <c r="K1196" s="39"/>
      <c r="L1196" s="29"/>
      <c r="M1196" s="29"/>
    </row>
    <row r="1197" spans="1:13" ht="15.12" thickBot="1" customHeight="1">
      <c r="A1197" s="29"/>
      <c r="B1197" s="29"/>
      <c r="C1197" s="29"/>
      <c r="D1197" s="33"/>
      <c r="E1197" s="8"/>
      <c r="F1197" s="6">
        <v>1</v>
      </c>
      <c r="G1197" s="27"/>
      <c r="H1197" s="27">
        <v>29.423</v>
      </c>
      <c r="I1197" s="27"/>
      <c r="J1197" s="37">
        <f ca="1">ROUND(F1197*H1197,3)</f>
        <v>0</v>
      </c>
      <c r="K1197" s="29"/>
      <c r="L1197" s="29"/>
      <c r="M1197" s="29"/>
    </row>
    <row r="1198" spans="1:13" ht="15.12" thickBot="1" customHeight="1">
      <c r="A1198" s="29"/>
      <c r="B1198" s="29"/>
      <c r="C1198" s="29"/>
      <c r="D1198" s="33"/>
      <c r="E1198" s="8"/>
      <c r="F1198" s="6">
        <v>1</v>
      </c>
      <c r="G1198" s="27"/>
      <c r="H1198" s="27">
        <v>10.682</v>
      </c>
      <c r="I1198" s="27"/>
      <c r="J1198" s="37">
        <f ca="1">ROUND(F1198*H1198,3)</f>
        <v>0</v>
      </c>
      <c r="K1198" s="29"/>
      <c r="L1198" s="29"/>
      <c r="M1198" s="29"/>
    </row>
    <row r="1199" spans="1:13" ht="15.12" thickBot="1" customHeight="1">
      <c r="A1199" s="29"/>
      <c r="B1199" s="29"/>
      <c r="C1199" s="29"/>
      <c r="D1199" s="33"/>
      <c r="E1199" s="8" t="s">
        <v>2535</v>
      </c>
      <c r="F1199" s="6">
        <v>1</v>
      </c>
      <c r="G1199" s="27">
        <v>24.115</v>
      </c>
      <c r="H1199" s="27"/>
      <c r="I1199" s="27">
        <v>0.100</v>
      </c>
      <c r="J1199" s="37">
        <f ca="1">ROUND(F1199*G1199*I1199,3)</f>
        <v>0</v>
      </c>
      <c r="K1199" s="29"/>
      <c r="L1199" s="29"/>
      <c r="M1199" s="29"/>
    </row>
    <row r="1200" spans="1:13" ht="15.12" thickBot="1" customHeight="1">
      <c r="A1200" s="29"/>
      <c r="B1200" s="29"/>
      <c r="C1200" s="29"/>
      <c r="D1200" s="33"/>
      <c r="E1200" s="8"/>
      <c r="F1200" s="6">
        <v>1</v>
      </c>
      <c r="G1200" s="27">
        <v>10.000</v>
      </c>
      <c r="H1200" s="27"/>
      <c r="I1200" s="27">
        <v>0.100</v>
      </c>
      <c r="J1200" s="37">
        <f ca="1">ROUND(F1200*G1200*I1200,3)</f>
        <v>0</v>
      </c>
      <c r="K1200" s="29"/>
      <c r="L1200" s="29"/>
      <c r="M1200" s="29"/>
    </row>
    <row r="1201" spans="1:13" ht="15.12" thickBot="1" customHeight="1">
      <c r="A1201" s="29"/>
      <c r="B1201" s="29"/>
      <c r="C1201" s="29"/>
      <c r="D1201" s="33"/>
      <c r="E1201" s="8" t="s">
        <v>2536</v>
      </c>
      <c r="F1201" s="6">
        <v>1</v>
      </c>
      <c r="G1201" s="27">
        <v>77.100</v>
      </c>
      <c r="H1201" s="27"/>
      <c r="I1201" s="27">
        <v>0.150</v>
      </c>
      <c r="J1201" s="37">
        <f ca="1">ROUND(F1201*G1201*I1201,3)</f>
        <v>0</v>
      </c>
      <c r="K1201" s="29"/>
      <c r="L1201" s="29"/>
      <c r="M1201" s="29"/>
    </row>
    <row r="1202" spans="1:13" ht="15.12" thickBot="1" customHeight="1">
      <c r="A1202" s="29"/>
      <c r="B1202" s="29"/>
      <c r="C1202" s="29"/>
      <c r="D1202" s="33"/>
      <c r="E1202" s="8" t="s">
        <v>2537</v>
      </c>
      <c r="F1202" s="6">
        <v>1</v>
      </c>
      <c r="G1202" s="27">
        <v>85.345</v>
      </c>
      <c r="H1202" s="27"/>
      <c r="I1202" s="27">
        <v>0.150</v>
      </c>
      <c r="J1202" s="37">
        <f ca="1">ROUND(F1202*G1202*I1202,3)</f>
        <v>0</v>
      </c>
      <c r="K1202" s="29"/>
      <c r="L1202" s="29"/>
      <c r="M1202" s="29"/>
    </row>
    <row r="1203" spans="1:13" ht="21.36" thickBot="1" customHeight="1">
      <c r="A1203" s="29"/>
      <c r="B1203" s="29"/>
      <c r="C1203" s="29"/>
      <c r="D1203" s="33"/>
      <c r="E1203" s="8" t="s">
        <v>2538</v>
      </c>
      <c r="F1203" s="6">
        <v>1</v>
      </c>
      <c r="G1203" s="27">
        <v>35.000</v>
      </c>
      <c r="H1203" s="27">
        <v>0.800</v>
      </c>
      <c r="I1203" s="27">
        <v>0.150</v>
      </c>
      <c r="J1203" s="37">
        <f ca="1">ROUND(F1203*G1203*H1203*I1203,3)</f>
        <v>0</v>
      </c>
      <c r="K1203" s="29"/>
      <c r="L1203" s="29"/>
      <c r="M1203" s="29"/>
    </row>
    <row r="1204" spans="1:13" ht="15.12" thickBot="1" customHeight="1">
      <c r="A1204" s="29"/>
      <c r="B1204" s="29"/>
      <c r="C1204" s="29"/>
      <c r="D1204" s="33"/>
      <c r="E1204" s="8"/>
      <c r="F1204" s="6">
        <v>1</v>
      </c>
      <c r="G1204" s="27">
        <v>30.000</v>
      </c>
      <c r="H1204" s="27">
        <v>0.600</v>
      </c>
      <c r="I1204" s="27">
        <v>0.150</v>
      </c>
      <c r="J1204" s="37">
        <f ca="1">ROUND(F1204*G1204*H1204*I1204,3)</f>
        <v>0</v>
      </c>
      <c r="K1204" s="40">
        <f ca="1">SUM(J1196:J1204)</f>
        <v>0</v>
      </c>
      <c r="L1204" s="29"/>
      <c r="M1204" s="29"/>
    </row>
    <row r="1205" spans="1:13" ht="30.60" thickBot="1" customHeight="1">
      <c r="A1205" s="15" t="s">
        <v>2539</v>
      </c>
      <c r="B1205" s="8" t="s">
        <v>2540</v>
      </c>
      <c r="C1205" s="8" t="s">
        <v>2541</v>
      </c>
      <c r="D1205" s="26" t="s">
        <v>2542</v>
      </c>
      <c r="E1205" s="26"/>
      <c r="F1205" s="26"/>
      <c r="G1205" s="26"/>
      <c r="H1205" s="26"/>
      <c r="I1205" s="26"/>
      <c r="J1205" s="26"/>
      <c r="K1205" s="27">
        <f ca="1">SUM(K1207:K1213)</f>
        <v>0</v>
      </c>
      <c r="L1205" s="28">
        <f ca="1">ROUND(3.320*(1+M2/100),2)</f>
        <v>0</v>
      </c>
      <c r="M1205" s="28">
        <f ca="1">ROUND(K1205*L1205,2)</f>
        <v>0</v>
      </c>
    </row>
    <row r="1206" spans="1:13" ht="15.12" thickBot="1" customHeight="1">
      <c r="A1206" s="29"/>
      <c r="B1206" s="29"/>
      <c r="C1206" s="29"/>
      <c r="D1206" s="29"/>
      <c r="E1206" s="30"/>
      <c r="F1206" s="32" t="s">
        <v>2543</v>
      </c>
      <c r="G1206" s="32" t="s">
        <v>2544</v>
      </c>
      <c r="H1206" s="32" t="s">
        <v>2545</v>
      </c>
      <c r="I1206" s="32" t="s">
        <v>2546</v>
      </c>
      <c r="J1206" s="32" t="s">
        <v>2547</v>
      </c>
      <c r="K1206" s="32" t="s">
        <v>2548</v>
      </c>
      <c r="L1206" s="29"/>
      <c r="M1206" s="29"/>
    </row>
    <row r="1207" spans="1:13" ht="15.12" thickBot="1" customHeight="1">
      <c r="A1207" s="29"/>
      <c r="B1207" s="29"/>
      <c r="C1207" s="29"/>
      <c r="D1207" s="33"/>
      <c r="E1207" s="34" t="s">
        <v>2549</v>
      </c>
      <c r="F1207" s="35">
        <v>1</v>
      </c>
      <c r="G1207" s="36">
        <v>655.594</v>
      </c>
      <c r="H1207" s="36"/>
      <c r="I1207" s="36">
        <v>0.100</v>
      </c>
      <c r="J1207" s="38">
        <f ca="1">ROUND(F1207*G1207*I1207,3)</f>
        <v>0</v>
      </c>
      <c r="K1207" s="39"/>
      <c r="L1207" s="29"/>
      <c r="M1207" s="29"/>
    </row>
    <row r="1208" spans="1:13" ht="15.12" thickBot="1" customHeight="1">
      <c r="A1208" s="29"/>
      <c r="B1208" s="29"/>
      <c r="C1208" s="29"/>
      <c r="D1208" s="33"/>
      <c r="E1208" s="8" t="s">
        <v>2550</v>
      </c>
      <c r="F1208" s="6">
        <v>1</v>
      </c>
      <c r="G1208" s="27"/>
      <c r="H1208" s="27">
        <v>1231.986</v>
      </c>
      <c r="I1208" s="27"/>
      <c r="J1208" s="37">
        <f ca="1">ROUND(F1208*H1208,3)</f>
        <v>0</v>
      </c>
      <c r="K1208" s="29"/>
      <c r="L1208" s="29"/>
      <c r="M1208" s="29"/>
    </row>
    <row r="1209" spans="1:13" ht="15.12" thickBot="1" customHeight="1">
      <c r="A1209" s="29"/>
      <c r="B1209" s="29"/>
      <c r="C1209" s="29"/>
      <c r="D1209" s="33"/>
      <c r="E1209" s="8"/>
      <c r="F1209" s="6">
        <v>1</v>
      </c>
      <c r="G1209" s="27"/>
      <c r="H1209" s="27">
        <v>449.169</v>
      </c>
      <c r="I1209" s="27"/>
      <c r="J1209" s="37">
        <f ca="1">ROUND(F1209*H1209,3)</f>
        <v>0</v>
      </c>
      <c r="K1209" s="29"/>
      <c r="L1209" s="29"/>
      <c r="M1209" s="29"/>
    </row>
    <row r="1210" spans="1:13" ht="15.12" thickBot="1" customHeight="1">
      <c r="A1210" s="29"/>
      <c r="B1210" s="29"/>
      <c r="C1210" s="29"/>
      <c r="D1210" s="33"/>
      <c r="E1210" s="8"/>
      <c r="F1210" s="6">
        <v>1</v>
      </c>
      <c r="G1210" s="27"/>
      <c r="H1210" s="27">
        <v>93.244</v>
      </c>
      <c r="I1210" s="27"/>
      <c r="J1210" s="37">
        <f ca="1">ROUND(F1210*H1210,3)</f>
        <v>0</v>
      </c>
      <c r="K1210" s="29"/>
      <c r="L1210" s="29"/>
      <c r="M1210" s="29"/>
    </row>
    <row r="1211" spans="1:13" ht="15.12" thickBot="1" customHeight="1">
      <c r="A1211" s="29"/>
      <c r="B1211" s="29"/>
      <c r="C1211" s="29"/>
      <c r="D1211" s="33"/>
      <c r="E1211" s="8" t="s">
        <v>2551</v>
      </c>
      <c r="F1211" s="6">
        <v>1</v>
      </c>
      <c r="G1211" s="27"/>
      <c r="H1211" s="27">
        <v>40.565</v>
      </c>
      <c r="I1211" s="27"/>
      <c r="J1211" s="37">
        <f ca="1">ROUND(F1211*H1211,3)</f>
        <v>0</v>
      </c>
      <c r="K1211" s="29"/>
      <c r="L1211" s="29"/>
      <c r="M1211" s="29"/>
    </row>
    <row r="1212" spans="1:13" ht="15.12" thickBot="1" customHeight="1">
      <c r="A1212" s="29"/>
      <c r="B1212" s="29"/>
      <c r="C1212" s="29"/>
      <c r="D1212" s="33"/>
      <c r="E1212" s="8" t="s">
        <v>2552</v>
      </c>
      <c r="F1212" s="6">
        <v>1</v>
      </c>
      <c r="G1212" s="27">
        <v>35.000</v>
      </c>
      <c r="H1212" s="27">
        <v>0.800</v>
      </c>
      <c r="I1212" s="27">
        <v>0.300</v>
      </c>
      <c r="J1212" s="37">
        <f ca="1">ROUND(F1212*G1212*H1212*I1212,3)</f>
        <v>0</v>
      </c>
      <c r="K1212" s="29"/>
      <c r="L1212" s="29"/>
      <c r="M1212" s="29"/>
    </row>
    <row r="1213" spans="1:13" ht="15.12" thickBot="1" customHeight="1">
      <c r="A1213" s="29"/>
      <c r="B1213" s="29"/>
      <c r="C1213" s="29"/>
      <c r="D1213" s="33"/>
      <c r="E1213" s="8"/>
      <c r="F1213" s="6">
        <v>1</v>
      </c>
      <c r="G1213" s="27">
        <v>30.000</v>
      </c>
      <c r="H1213" s="27">
        <v>0.600</v>
      </c>
      <c r="I1213" s="27">
        <v>0.300</v>
      </c>
      <c r="J1213" s="37">
        <f ca="1">ROUND(F1213*G1213*H1213*I1213,3)</f>
        <v>0</v>
      </c>
      <c r="K1213" s="40">
        <f ca="1">SUM(J1207:J1213)</f>
        <v>0</v>
      </c>
      <c r="L1213" s="29"/>
      <c r="M1213" s="29"/>
    </row>
    <row r="1214" spans="1:13" ht="39.84" thickBot="1" customHeight="1">
      <c r="A1214" s="15" t="s">
        <v>2553</v>
      </c>
      <c r="B1214" s="8" t="s">
        <v>2554</v>
      </c>
      <c r="C1214" s="8" t="s">
        <v>2555</v>
      </c>
      <c r="D1214" s="26" t="s">
        <v>2556</v>
      </c>
      <c r="E1214" s="26"/>
      <c r="F1214" s="26"/>
      <c r="G1214" s="26"/>
      <c r="H1214" s="26"/>
      <c r="I1214" s="26"/>
      <c r="J1214" s="26"/>
      <c r="K1214" s="27">
        <f ca="1">SUM(K1216:K1216)</f>
        <v>0</v>
      </c>
      <c r="L1214" s="28">
        <f ca="1">ROUND(478.760*(1+M2/100),2)</f>
        <v>0</v>
      </c>
      <c r="M1214" s="28">
        <f ca="1">ROUND(K1214*L1214,2)</f>
        <v>0</v>
      </c>
    </row>
    <row r="1215" spans="1:13" ht="15.12" thickBot="1" customHeight="1">
      <c r="A1215" s="29"/>
      <c r="B1215" s="29"/>
      <c r="C1215" s="29"/>
      <c r="D1215" s="29"/>
      <c r="E1215" s="30"/>
      <c r="F1215" s="32" t="s">
        <v>2557</v>
      </c>
      <c r="G1215" s="32" t="s">
        <v>2558</v>
      </c>
      <c r="H1215" s="32" t="s">
        <v>2559</v>
      </c>
      <c r="I1215" s="32" t="s">
        <v>2560</v>
      </c>
      <c r="J1215" s="32" t="s">
        <v>2561</v>
      </c>
      <c r="K1215" s="32" t="s">
        <v>2562</v>
      </c>
      <c r="L1215" s="29"/>
      <c r="M1215" s="29"/>
    </row>
    <row r="1216" spans="1:13" ht="15.12" thickBot="1" customHeight="1">
      <c r="A1216" s="29"/>
      <c r="B1216" s="29"/>
      <c r="C1216" s="29"/>
      <c r="D1216" s="33"/>
      <c r="E1216" s="34"/>
      <c r="F1216" s="35">
        <v>1</v>
      </c>
      <c r="G1216" s="36">
        <v>0.001</v>
      </c>
      <c r="H1216" s="36"/>
      <c r="I1216" s="36"/>
      <c r="J1216" s="38">
        <f ca="1">ROUND(F1216*G1216,3)</f>
        <v>0</v>
      </c>
      <c r="K1216" s="41">
        <f ca="1">SUM(J1216:J1216)</f>
        <v>0</v>
      </c>
      <c r="L1216" s="29"/>
      <c r="M1216" s="29"/>
    </row>
    <row r="1217" spans="1:13" ht="30.60" thickBot="1" customHeight="1">
      <c r="A1217" s="15" t="s">
        <v>2563</v>
      </c>
      <c r="B1217" s="8" t="s">
        <v>2564</v>
      </c>
      <c r="C1217" s="8" t="s">
        <v>2565</v>
      </c>
      <c r="D1217" s="26" t="s">
        <v>2566</v>
      </c>
      <c r="E1217" s="26"/>
      <c r="F1217" s="26"/>
      <c r="G1217" s="26"/>
      <c r="H1217" s="26"/>
      <c r="I1217" s="26"/>
      <c r="J1217" s="26"/>
      <c r="K1217" s="27">
        <f ca="1">SUM(K1219:K1219)</f>
        <v>0</v>
      </c>
      <c r="L1217" s="28">
        <f ca="1">ROUND(692.390*(1+M2/100),2)</f>
        <v>0</v>
      </c>
      <c r="M1217" s="28">
        <f ca="1">ROUND(K1217*L1217,2)</f>
        <v>0</v>
      </c>
    </row>
    <row r="1218" spans="1:13" ht="15.12" thickBot="1" customHeight="1">
      <c r="A1218" s="29"/>
      <c r="B1218" s="29"/>
      <c r="C1218" s="29"/>
      <c r="D1218" s="29"/>
      <c r="E1218" s="30"/>
      <c r="F1218" s="32" t="s">
        <v>2567</v>
      </c>
      <c r="G1218" s="32" t="s">
        <v>2568</v>
      </c>
      <c r="H1218" s="32" t="s">
        <v>2569</v>
      </c>
      <c r="I1218" s="32" t="s">
        <v>2570</v>
      </c>
      <c r="J1218" s="32" t="s">
        <v>2571</v>
      </c>
      <c r="K1218" s="32" t="s">
        <v>2572</v>
      </c>
      <c r="L1218" s="29"/>
      <c r="M1218" s="29"/>
    </row>
    <row r="1219" spans="1:13" ht="15.12" thickBot="1" customHeight="1">
      <c r="A1219" s="29"/>
      <c r="B1219" s="29"/>
      <c r="C1219" s="29"/>
      <c r="D1219" s="33"/>
      <c r="E1219" s="34"/>
      <c r="F1219" s="35">
        <v>1</v>
      </c>
      <c r="G1219" s="36">
        <v>0.001</v>
      </c>
      <c r="H1219" s="36"/>
      <c r="I1219" s="36"/>
      <c r="J1219" s="38">
        <f ca="1">ROUND(F1219*G1219,3)</f>
        <v>0</v>
      </c>
      <c r="K1219" s="41">
        <f ca="1">SUM(J1219:J1219)</f>
        <v>0</v>
      </c>
      <c r="L1219" s="29"/>
      <c r="M1219" s="29"/>
    </row>
    <row r="1220" spans="1:13" ht="21.36" thickBot="1" customHeight="1">
      <c r="A1220" s="15" t="s">
        <v>2573</v>
      </c>
      <c r="B1220" s="8" t="s">
        <v>2574</v>
      </c>
      <c r="C1220" s="8" t="s">
        <v>2575</v>
      </c>
      <c r="D1220" s="26" t="s">
        <v>2576</v>
      </c>
      <c r="E1220" s="26"/>
      <c r="F1220" s="26"/>
      <c r="G1220" s="26"/>
      <c r="H1220" s="26"/>
      <c r="I1220" s="26"/>
      <c r="J1220" s="26"/>
      <c r="K1220" s="27">
        <f ca="1">SUM(K1222:K1222)</f>
        <v>0</v>
      </c>
      <c r="L1220" s="28">
        <f ca="1">ROUND(391.600*(1+M2/100),2)</f>
        <v>0</v>
      </c>
      <c r="M1220" s="28">
        <f ca="1">ROUND(K1220*L1220,2)</f>
        <v>0</v>
      </c>
    </row>
    <row r="1221" spans="1:13" ht="15.12" thickBot="1" customHeight="1">
      <c r="A1221" s="29"/>
      <c r="B1221" s="29"/>
      <c r="C1221" s="29"/>
      <c r="D1221" s="29"/>
      <c r="E1221" s="30"/>
      <c r="F1221" s="32" t="s">
        <v>2577</v>
      </c>
      <c r="G1221" s="32" t="s">
        <v>2578</v>
      </c>
      <c r="H1221" s="32" t="s">
        <v>2579</v>
      </c>
      <c r="I1221" s="32" t="s">
        <v>2580</v>
      </c>
      <c r="J1221" s="32" t="s">
        <v>2581</v>
      </c>
      <c r="K1221" s="32" t="s">
        <v>2582</v>
      </c>
      <c r="L1221" s="29"/>
      <c r="M1221" s="29"/>
    </row>
    <row r="1222" spans="1:13" ht="15.12" thickBot="1" customHeight="1">
      <c r="A1222" s="29"/>
      <c r="B1222" s="29"/>
      <c r="C1222" s="29"/>
      <c r="D1222" s="33"/>
      <c r="E1222" s="34"/>
      <c r="F1222" s="35">
        <v>1</v>
      </c>
      <c r="G1222" s="36">
        <v>0.001</v>
      </c>
      <c r="H1222" s="36"/>
      <c r="I1222" s="36"/>
      <c r="J1222" s="38">
        <f ca="1">ROUND(F1222*G1222,3)</f>
        <v>0</v>
      </c>
      <c r="K1222" s="41">
        <f ca="1">SUM(J1222:J1222)</f>
        <v>0</v>
      </c>
      <c r="L1222" s="29"/>
      <c r="M1222" s="29"/>
    </row>
    <row r="1223" spans="1:13" ht="15.48" thickBot="1" customHeight="1">
      <c r="A1223" s="42"/>
      <c r="B1223" s="42"/>
      <c r="C1223" s="42"/>
      <c r="D1223" s="43" t="s">
        <v>2583</v>
      </c>
      <c r="E1223" s="44"/>
      <c r="F1223" s="44"/>
      <c r="G1223" s="44"/>
      <c r="H1223" s="44"/>
      <c r="I1223" s="44"/>
      <c r="J1223" s="44"/>
      <c r="K1223" s="44"/>
      <c r="L1223" s="45">
        <f ca="1">M1175+M1194+M1205+M1214+M1217+M1220</f>
        <v>0</v>
      </c>
      <c r="M1223" s="45">
        <f ca="1">ROUND(L1223,2)</f>
        <v>0</v>
      </c>
    </row>
    <row r="1224" spans="1:13" ht="15.48" thickBot="1" customHeight="1">
      <c r="A1224" s="46" t="s">
        <v>2584</v>
      </c>
      <c r="B1224" s="46" t="s">
        <v>2585</v>
      </c>
      <c r="C1224" s="47"/>
      <c r="D1224" s="48" t="s">
        <v>2586</v>
      </c>
      <c r="E1224" s="48"/>
      <c r="F1224" s="48"/>
      <c r="G1224" s="48"/>
      <c r="H1224" s="48"/>
      <c r="I1224" s="48"/>
      <c r="J1224" s="48"/>
      <c r="K1224" s="47"/>
      <c r="L1224" s="49">
        <f ca="1">L1261</f>
        <v>0</v>
      </c>
      <c r="M1224" s="49">
        <f ca="1">ROUND(L1224,2)</f>
        <v>0</v>
      </c>
    </row>
    <row r="1225" spans="1:13" ht="39.84" thickBot="1" customHeight="1">
      <c r="A1225" s="15" t="s">
        <v>2587</v>
      </c>
      <c r="B1225" s="8" t="s">
        <v>2588</v>
      </c>
      <c r="C1225" s="8" t="s">
        <v>2589</v>
      </c>
      <c r="D1225" s="26" t="s">
        <v>2590</v>
      </c>
      <c r="E1225" s="26"/>
      <c r="F1225" s="26"/>
      <c r="G1225" s="26"/>
      <c r="H1225" s="26"/>
      <c r="I1225" s="26"/>
      <c r="J1225" s="26"/>
      <c r="K1225" s="27">
        <f ca="1">SUM(K1227:K1237)</f>
        <v>0</v>
      </c>
      <c r="L1225" s="28">
        <f ca="1">ROUND(12.640*(1+M2/100),2)</f>
        <v>0</v>
      </c>
      <c r="M1225" s="28">
        <f ca="1">ROUND(K1225*L1225,2)</f>
        <v>0</v>
      </c>
    </row>
    <row r="1226" spans="1:13" ht="15.12" thickBot="1" customHeight="1">
      <c r="A1226" s="29"/>
      <c r="B1226" s="29"/>
      <c r="C1226" s="29"/>
      <c r="D1226" s="29"/>
      <c r="E1226" s="30"/>
      <c r="F1226" s="32" t="s">
        <v>2591</v>
      </c>
      <c r="G1226" s="32" t="s">
        <v>2592</v>
      </c>
      <c r="H1226" s="32" t="s">
        <v>2593</v>
      </c>
      <c r="I1226" s="32" t="s">
        <v>2594</v>
      </c>
      <c r="J1226" s="32" t="s">
        <v>2595</v>
      </c>
      <c r="K1226" s="32" t="s">
        <v>2596</v>
      </c>
      <c r="L1226" s="29"/>
      <c r="M1226" s="29"/>
    </row>
    <row r="1227" spans="1:13" ht="21.36" thickBot="1" customHeight="1">
      <c r="A1227" s="29"/>
      <c r="B1227" s="29"/>
      <c r="C1227" s="29"/>
      <c r="D1227" s="33"/>
      <c r="E1227" s="34" t="s">
        <v>2597</v>
      </c>
      <c r="F1227" s="35">
        <v>1</v>
      </c>
      <c r="G1227" s="36">
        <v>1.700</v>
      </c>
      <c r="H1227" s="36"/>
      <c r="I1227" s="36"/>
      <c r="J1227" s="38">
        <f ca="1">ROUND(F1227*G1227,3)</f>
        <v>0</v>
      </c>
      <c r="K1227" s="39"/>
      <c r="L1227" s="29"/>
      <c r="M1227" s="29"/>
    </row>
    <row r="1228" spans="1:13" ht="15.12" thickBot="1" customHeight="1">
      <c r="A1228" s="29"/>
      <c r="B1228" s="29"/>
      <c r="C1228" s="29"/>
      <c r="D1228" s="33"/>
      <c r="E1228" s="8" t="s">
        <v>2598</v>
      </c>
      <c r="F1228" s="6">
        <v>1</v>
      </c>
      <c r="G1228" s="27">
        <v>11.100</v>
      </c>
      <c r="H1228" s="27"/>
      <c r="I1228" s="27"/>
      <c r="J1228" s="37">
        <f ca="1">ROUND(F1228*G1228,3)</f>
        <v>0</v>
      </c>
      <c r="K1228" s="29"/>
      <c r="L1228" s="29"/>
      <c r="M1228" s="29"/>
    </row>
    <row r="1229" spans="1:13" ht="15.12" thickBot="1" customHeight="1">
      <c r="A1229" s="29"/>
      <c r="B1229" s="29"/>
      <c r="C1229" s="29"/>
      <c r="D1229" s="33"/>
      <c r="E1229" s="8"/>
      <c r="F1229" s="6">
        <v>1</v>
      </c>
      <c r="G1229" s="27">
        <v>1.600</v>
      </c>
      <c r="H1229" s="27"/>
      <c r="I1229" s="27"/>
      <c r="J1229" s="37">
        <f ca="1">ROUND(F1229*G1229,3)</f>
        <v>0</v>
      </c>
      <c r="K1229" s="29"/>
      <c r="L1229" s="29"/>
      <c r="M1229" s="29"/>
    </row>
    <row r="1230" spans="1:13" ht="15.12" thickBot="1" customHeight="1">
      <c r="A1230" s="29"/>
      <c r="B1230" s="29"/>
      <c r="C1230" s="29"/>
      <c r="D1230" s="33"/>
      <c r="E1230" s="8"/>
      <c r="F1230" s="6">
        <v>1</v>
      </c>
      <c r="G1230" s="27">
        <v>0.500</v>
      </c>
      <c r="H1230" s="27"/>
      <c r="I1230" s="27"/>
      <c r="J1230" s="37">
        <f ca="1">ROUND(F1230*G1230,3)</f>
        <v>0</v>
      </c>
      <c r="K1230" s="29"/>
      <c r="L1230" s="29"/>
      <c r="M1230" s="29"/>
    </row>
    <row r="1231" spans="1:13" ht="15.12" thickBot="1" customHeight="1">
      <c r="A1231" s="29"/>
      <c r="B1231" s="29"/>
      <c r="C1231" s="29"/>
      <c r="D1231" s="33"/>
      <c r="E1231" s="8" t="s">
        <v>2599</v>
      </c>
      <c r="F1231" s="6">
        <v>1</v>
      </c>
      <c r="G1231" s="27">
        <v>2.200</v>
      </c>
      <c r="H1231" s="27"/>
      <c r="I1231" s="27"/>
      <c r="J1231" s="37">
        <f ca="1">ROUND(F1231*G1231,3)</f>
        <v>0</v>
      </c>
      <c r="K1231" s="29"/>
      <c r="L1231" s="29"/>
      <c r="M1231" s="29"/>
    </row>
    <row r="1232" spans="1:13" ht="15.12" thickBot="1" customHeight="1">
      <c r="A1232" s="29"/>
      <c r="B1232" s="29"/>
      <c r="C1232" s="29"/>
      <c r="D1232" s="33"/>
      <c r="E1232" s="8" t="s">
        <v>2600</v>
      </c>
      <c r="F1232" s="6">
        <v>1</v>
      </c>
      <c r="G1232" s="27">
        <v>2.200</v>
      </c>
      <c r="H1232" s="27"/>
      <c r="I1232" s="27"/>
      <c r="J1232" s="37">
        <f ca="1">ROUND(F1232*G1232,3)</f>
        <v>0</v>
      </c>
      <c r="K1232" s="29"/>
      <c r="L1232" s="29"/>
      <c r="M1232" s="29"/>
    </row>
    <row r="1233" spans="1:13" ht="15.12" thickBot="1" customHeight="1">
      <c r="A1233" s="29"/>
      <c r="B1233" s="29"/>
      <c r="C1233" s="29"/>
      <c r="D1233" s="33"/>
      <c r="E1233" s="8" t="s">
        <v>2601</v>
      </c>
      <c r="F1233" s="6">
        <v>1</v>
      </c>
      <c r="G1233" s="27">
        <v>2.200</v>
      </c>
      <c r="H1233" s="27"/>
      <c r="I1233" s="27"/>
      <c r="J1233" s="37">
        <f ca="1">ROUND(F1233*G1233,3)</f>
        <v>0</v>
      </c>
      <c r="K1233" s="29"/>
      <c r="L1233" s="29"/>
      <c r="M1233" s="29"/>
    </row>
    <row r="1234" spans="1:13" ht="15.12" thickBot="1" customHeight="1">
      <c r="A1234" s="29"/>
      <c r="B1234" s="29"/>
      <c r="C1234" s="29"/>
      <c r="D1234" s="33"/>
      <c r="E1234" s="8" t="s">
        <v>2602</v>
      </c>
      <c r="F1234" s="6">
        <v>1</v>
      </c>
      <c r="G1234" s="27">
        <v>1.500</v>
      </c>
      <c r="H1234" s="27"/>
      <c r="I1234" s="27"/>
      <c r="J1234" s="37">
        <f ca="1">ROUND(F1234*G1234,3)</f>
        <v>0</v>
      </c>
      <c r="K1234" s="29"/>
      <c r="L1234" s="29"/>
      <c r="M1234" s="29"/>
    </row>
    <row r="1235" spans="1:13" ht="15.12" thickBot="1" customHeight="1">
      <c r="A1235" s="29"/>
      <c r="B1235" s="29"/>
      <c r="C1235" s="29"/>
      <c r="D1235" s="33"/>
      <c r="E1235" s="8"/>
      <c r="F1235" s="6">
        <v>1</v>
      </c>
      <c r="G1235" s="27">
        <v>6.700</v>
      </c>
      <c r="H1235" s="27"/>
      <c r="I1235" s="27"/>
      <c r="J1235" s="37">
        <f ca="1">ROUND(F1235*G1235,3)</f>
        <v>0</v>
      </c>
      <c r="K1235" s="29"/>
      <c r="L1235" s="29"/>
      <c r="M1235" s="29"/>
    </row>
    <row r="1236" spans="1:13" ht="15.12" thickBot="1" customHeight="1">
      <c r="A1236" s="29"/>
      <c r="B1236" s="29"/>
      <c r="C1236" s="29"/>
      <c r="D1236" s="33"/>
      <c r="E1236" s="8" t="s">
        <v>2603</v>
      </c>
      <c r="F1236" s="6">
        <v>1</v>
      </c>
      <c r="G1236" s="27"/>
      <c r="H1236" s="27"/>
      <c r="I1236" s="27">
        <v>2.200</v>
      </c>
      <c r="J1236" s="37">
        <f ca="1">ROUND(F1236*I1236,3)</f>
        <v>0</v>
      </c>
      <c r="K1236" s="29"/>
      <c r="L1236" s="29"/>
      <c r="M1236" s="29"/>
    </row>
    <row r="1237" spans="1:13" ht="15.12" thickBot="1" customHeight="1">
      <c r="A1237" s="29"/>
      <c r="B1237" s="29"/>
      <c r="C1237" s="29"/>
      <c r="D1237" s="33"/>
      <c r="E1237" s="8" t="s">
        <v>2604</v>
      </c>
      <c r="F1237" s="6">
        <v>1</v>
      </c>
      <c r="G1237" s="27">
        <v>3.000</v>
      </c>
      <c r="H1237" s="27"/>
      <c r="I1237" s="27"/>
      <c r="J1237" s="37">
        <f ca="1">ROUND(F1237*G1237,3)</f>
        <v>0</v>
      </c>
      <c r="K1237" s="40">
        <f ca="1">SUM(J1227:J1237)</f>
        <v>0</v>
      </c>
      <c r="L1237" s="29"/>
      <c r="M1237" s="29"/>
    </row>
    <row r="1238" spans="1:13" ht="21.36" thickBot="1" customHeight="1">
      <c r="A1238" s="15" t="s">
        <v>2605</v>
      </c>
      <c r="B1238" s="8" t="s">
        <v>2606</v>
      </c>
      <c r="C1238" s="8" t="s">
        <v>2607</v>
      </c>
      <c r="D1238" s="26" t="s">
        <v>2608</v>
      </c>
      <c r="E1238" s="26"/>
      <c r="F1238" s="26"/>
      <c r="G1238" s="26"/>
      <c r="H1238" s="26"/>
      <c r="I1238" s="26"/>
      <c r="J1238" s="26"/>
      <c r="K1238" s="27">
        <f ca="1">SUM(K1240:K1242)</f>
        <v>0</v>
      </c>
      <c r="L1238" s="28">
        <f ca="1">ROUND(2.620*(1+M2/100),2)</f>
        <v>0</v>
      </c>
      <c r="M1238" s="28">
        <f ca="1">ROUND(K1238*L1238,2)</f>
        <v>0</v>
      </c>
    </row>
    <row r="1239" spans="1:13" ht="15.12" thickBot="1" customHeight="1">
      <c r="A1239" s="29"/>
      <c r="B1239" s="29"/>
      <c r="C1239" s="29"/>
      <c r="D1239" s="29"/>
      <c r="E1239" s="30"/>
      <c r="F1239" s="32" t="s">
        <v>2609</v>
      </c>
      <c r="G1239" s="32" t="s">
        <v>2610</v>
      </c>
      <c r="H1239" s="32" t="s">
        <v>2611</v>
      </c>
      <c r="I1239" s="32" t="s">
        <v>2612</v>
      </c>
      <c r="J1239" s="32" t="s">
        <v>2613</v>
      </c>
      <c r="K1239" s="32" t="s">
        <v>2614</v>
      </c>
      <c r="L1239" s="29"/>
      <c r="M1239" s="29"/>
    </row>
    <row r="1240" spans="1:13" ht="15.12" thickBot="1" customHeight="1">
      <c r="A1240" s="29"/>
      <c r="B1240" s="29"/>
      <c r="C1240" s="29"/>
      <c r="D1240" s="33"/>
      <c r="E1240" s="34" t="s">
        <v>2615</v>
      </c>
      <c r="F1240" s="35">
        <v>1</v>
      </c>
      <c r="G1240" s="36">
        <v>7.750</v>
      </c>
      <c r="H1240" s="36"/>
      <c r="I1240" s="36"/>
      <c r="J1240" s="38">
        <f ca="1">ROUND(F1240*G1240,3)</f>
        <v>0</v>
      </c>
      <c r="K1240" s="39"/>
      <c r="L1240" s="29"/>
      <c r="M1240" s="29"/>
    </row>
    <row r="1241" spans="1:13" ht="15.12" thickBot="1" customHeight="1">
      <c r="A1241" s="29"/>
      <c r="B1241" s="29"/>
      <c r="C1241" s="29"/>
      <c r="D1241" s="33"/>
      <c r="E1241" s="8"/>
      <c r="F1241" s="6">
        <v>1</v>
      </c>
      <c r="G1241" s="27">
        <v>6.150</v>
      </c>
      <c r="H1241" s="27"/>
      <c r="I1241" s="27"/>
      <c r="J1241" s="37">
        <f ca="1">ROUND(F1241*G1241,3)</f>
        <v>0</v>
      </c>
      <c r="K1241" s="29"/>
      <c r="L1241" s="29"/>
      <c r="M1241" s="29"/>
    </row>
    <row r="1242" spans="1:13" ht="15.12" thickBot="1" customHeight="1">
      <c r="A1242" s="29"/>
      <c r="B1242" s="29"/>
      <c r="C1242" s="29"/>
      <c r="D1242" s="33"/>
      <c r="E1242" s="8" t="s">
        <v>2616</v>
      </c>
      <c r="F1242" s="6">
        <v>1</v>
      </c>
      <c r="G1242" s="27">
        <v>10.900</v>
      </c>
      <c r="H1242" s="27"/>
      <c r="I1242" s="27"/>
      <c r="J1242" s="37">
        <f ca="1">ROUND(F1242*G1242,3)</f>
        <v>0</v>
      </c>
      <c r="K1242" s="40">
        <f ca="1">SUM(J1240:J1242)</f>
        <v>0</v>
      </c>
      <c r="L1242" s="29"/>
      <c r="M1242" s="29"/>
    </row>
    <row r="1243" spans="1:13" ht="21.36" thickBot="1" customHeight="1">
      <c r="A1243" s="15" t="s">
        <v>2617</v>
      </c>
      <c r="B1243" s="8" t="s">
        <v>2618</v>
      </c>
      <c r="C1243" s="8" t="s">
        <v>2619</v>
      </c>
      <c r="D1243" s="26" t="s">
        <v>2620</v>
      </c>
      <c r="E1243" s="26"/>
      <c r="F1243" s="26"/>
      <c r="G1243" s="26"/>
      <c r="H1243" s="26"/>
      <c r="I1243" s="26"/>
      <c r="J1243" s="26"/>
      <c r="K1243" s="27">
        <f ca="1">SUM(K1245:K1245)</f>
        <v>0</v>
      </c>
      <c r="L1243" s="28">
        <f ca="1">ROUND(24.850*(1+M2/100),2)</f>
        <v>0</v>
      </c>
      <c r="M1243" s="28">
        <f ca="1">ROUND(K1243*L1243,2)</f>
        <v>0</v>
      </c>
    </row>
    <row r="1244" spans="1:13" ht="15.12" thickBot="1" customHeight="1">
      <c r="A1244" s="29"/>
      <c r="B1244" s="29"/>
      <c r="C1244" s="29"/>
      <c r="D1244" s="29"/>
      <c r="E1244" s="30"/>
      <c r="F1244" s="32" t="s">
        <v>2621</v>
      </c>
      <c r="G1244" s="32" t="s">
        <v>2622</v>
      </c>
      <c r="H1244" s="32" t="s">
        <v>2623</v>
      </c>
      <c r="I1244" s="32" t="s">
        <v>2624</v>
      </c>
      <c r="J1244" s="32" t="s">
        <v>2625</v>
      </c>
      <c r="K1244" s="32" t="s">
        <v>2626</v>
      </c>
      <c r="L1244" s="29"/>
      <c r="M1244" s="29"/>
    </row>
    <row r="1245" spans="1:13" ht="15.12" thickBot="1" customHeight="1">
      <c r="A1245" s="29"/>
      <c r="B1245" s="29"/>
      <c r="C1245" s="29"/>
      <c r="D1245" s="33"/>
      <c r="E1245" s="34"/>
      <c r="F1245" s="35">
        <v>7</v>
      </c>
      <c r="G1245" s="36"/>
      <c r="H1245" s="36"/>
      <c r="I1245" s="36"/>
      <c r="J1245" s="38">
        <f ca="1">ROUND(F1245,3)</f>
        <v>0</v>
      </c>
      <c r="K1245" s="41">
        <f ca="1">SUM(J1245:J1245)</f>
        <v>0</v>
      </c>
      <c r="L1245" s="29"/>
      <c r="M1245" s="29"/>
    </row>
    <row r="1246" spans="1:13" ht="21.36" thickBot="1" customHeight="1">
      <c r="A1246" s="15" t="s">
        <v>2627</v>
      </c>
      <c r="B1246" s="8" t="s">
        <v>2628</v>
      </c>
      <c r="C1246" s="8" t="s">
        <v>2629</v>
      </c>
      <c r="D1246" s="26" t="s">
        <v>2630</v>
      </c>
      <c r="E1246" s="26"/>
      <c r="F1246" s="26"/>
      <c r="G1246" s="26"/>
      <c r="H1246" s="26"/>
      <c r="I1246" s="26"/>
      <c r="J1246" s="26"/>
      <c r="K1246" s="27">
        <f ca="1">SUM(K1248:K1248)</f>
        <v>0</v>
      </c>
      <c r="L1246" s="28">
        <f ca="1">ROUND(14.780*(1+M2/100),2)</f>
        <v>0</v>
      </c>
      <c r="M1246" s="28">
        <f ca="1">ROUND(K1246*L1246,2)</f>
        <v>0</v>
      </c>
    </row>
    <row r="1247" spans="1:13" ht="15.12" thickBot="1" customHeight="1">
      <c r="A1247" s="29"/>
      <c r="B1247" s="29"/>
      <c r="C1247" s="29"/>
      <c r="D1247" s="29"/>
      <c r="E1247" s="30"/>
      <c r="F1247" s="32" t="s">
        <v>2631</v>
      </c>
      <c r="G1247" s="32" t="s">
        <v>2632</v>
      </c>
      <c r="H1247" s="32" t="s">
        <v>2633</v>
      </c>
      <c r="I1247" s="32" t="s">
        <v>2634</v>
      </c>
      <c r="J1247" s="32" t="s">
        <v>2635</v>
      </c>
      <c r="K1247" s="32" t="s">
        <v>2636</v>
      </c>
      <c r="L1247" s="29"/>
      <c r="M1247" s="29"/>
    </row>
    <row r="1248" spans="1:13" ht="15.12" thickBot="1" customHeight="1">
      <c r="A1248" s="29"/>
      <c r="B1248" s="29"/>
      <c r="C1248" s="29"/>
      <c r="D1248" s="33"/>
      <c r="E1248" s="34"/>
      <c r="F1248" s="35">
        <v>2</v>
      </c>
      <c r="G1248" s="36"/>
      <c r="H1248" s="36"/>
      <c r="I1248" s="36"/>
      <c r="J1248" s="38">
        <f ca="1">ROUND(F1248,3)</f>
        <v>0</v>
      </c>
      <c r="K1248" s="41">
        <f ca="1">SUM(J1248:J1248)</f>
        <v>0</v>
      </c>
      <c r="L1248" s="29"/>
      <c r="M1248" s="29"/>
    </row>
    <row r="1249" spans="1:13" ht="21.36" thickBot="1" customHeight="1">
      <c r="A1249" s="15" t="s">
        <v>2637</v>
      </c>
      <c r="B1249" s="8" t="s">
        <v>2638</v>
      </c>
      <c r="C1249" s="8" t="s">
        <v>2639</v>
      </c>
      <c r="D1249" s="26" t="s">
        <v>2640</v>
      </c>
      <c r="E1249" s="26"/>
      <c r="F1249" s="26"/>
      <c r="G1249" s="26"/>
      <c r="H1249" s="26"/>
      <c r="I1249" s="26"/>
      <c r="J1249" s="26"/>
      <c r="K1249" s="27">
        <f ca="1">SUM(K1251:K1251)</f>
        <v>0</v>
      </c>
      <c r="L1249" s="28">
        <f ca="1">ROUND(201.510*(1+M2/100),2)</f>
        <v>0</v>
      </c>
      <c r="M1249" s="28">
        <f ca="1">ROUND(K1249*L1249,2)</f>
        <v>0</v>
      </c>
    </row>
    <row r="1250" spans="1:13" ht="15.12" thickBot="1" customHeight="1">
      <c r="A1250" s="29"/>
      <c r="B1250" s="29"/>
      <c r="C1250" s="29"/>
      <c r="D1250" s="29"/>
      <c r="E1250" s="30"/>
      <c r="F1250" s="32" t="s">
        <v>2641</v>
      </c>
      <c r="G1250" s="32" t="s">
        <v>2642</v>
      </c>
      <c r="H1250" s="32" t="s">
        <v>2643</v>
      </c>
      <c r="I1250" s="32" t="s">
        <v>2644</v>
      </c>
      <c r="J1250" s="32" t="s">
        <v>2645</v>
      </c>
      <c r="K1250" s="32" t="s">
        <v>2646</v>
      </c>
      <c r="L1250" s="29"/>
      <c r="M1250" s="29"/>
    </row>
    <row r="1251" spans="1:13" ht="15.12" thickBot="1" customHeight="1">
      <c r="A1251" s="29"/>
      <c r="B1251" s="29"/>
      <c r="C1251" s="29"/>
      <c r="D1251" s="33"/>
      <c r="E1251" s="34"/>
      <c r="F1251" s="35">
        <v>1</v>
      </c>
      <c r="G1251" s="36"/>
      <c r="H1251" s="36"/>
      <c r="I1251" s="36"/>
      <c r="J1251" s="38">
        <f ca="1">ROUND(F1251,3)</f>
        <v>0</v>
      </c>
      <c r="K1251" s="41">
        <f ca="1">SUM(J1251:J1251)</f>
        <v>0</v>
      </c>
      <c r="L1251" s="29"/>
      <c r="M1251" s="29"/>
    </row>
    <row r="1252" spans="1:13" ht="21.36" thickBot="1" customHeight="1">
      <c r="A1252" s="15" t="s">
        <v>2647</v>
      </c>
      <c r="B1252" s="8" t="s">
        <v>2648</v>
      </c>
      <c r="C1252" s="8" t="s">
        <v>2649</v>
      </c>
      <c r="D1252" s="26" t="s">
        <v>2650</v>
      </c>
      <c r="E1252" s="26"/>
      <c r="F1252" s="26"/>
      <c r="G1252" s="26"/>
      <c r="H1252" s="26"/>
      <c r="I1252" s="26"/>
      <c r="J1252" s="26"/>
      <c r="K1252" s="27">
        <f ca="1">SUM(K1254:K1254)</f>
        <v>0</v>
      </c>
      <c r="L1252" s="28">
        <f ca="1">ROUND(61.610*(1+M2/100),2)</f>
        <v>0</v>
      </c>
      <c r="M1252" s="28">
        <f ca="1">ROUND(K1252*L1252,2)</f>
        <v>0</v>
      </c>
    </row>
    <row r="1253" spans="1:13" ht="15.12" thickBot="1" customHeight="1">
      <c r="A1253" s="29"/>
      <c r="B1253" s="29"/>
      <c r="C1253" s="29"/>
      <c r="D1253" s="29"/>
      <c r="E1253" s="30"/>
      <c r="F1253" s="32" t="s">
        <v>2651</v>
      </c>
      <c r="G1253" s="32" t="s">
        <v>2652</v>
      </c>
      <c r="H1253" s="32" t="s">
        <v>2653</v>
      </c>
      <c r="I1253" s="32" t="s">
        <v>2654</v>
      </c>
      <c r="J1253" s="32" t="s">
        <v>2655</v>
      </c>
      <c r="K1253" s="32" t="s">
        <v>2656</v>
      </c>
      <c r="L1253" s="29"/>
      <c r="M1253" s="29"/>
    </row>
    <row r="1254" spans="1:13" ht="15.12" thickBot="1" customHeight="1">
      <c r="A1254" s="29"/>
      <c r="B1254" s="29"/>
      <c r="C1254" s="29"/>
      <c r="D1254" s="33"/>
      <c r="E1254" s="34"/>
      <c r="F1254" s="35">
        <v>2</v>
      </c>
      <c r="G1254" s="36"/>
      <c r="H1254" s="36"/>
      <c r="I1254" s="36"/>
      <c r="J1254" s="38">
        <f ca="1">ROUND(F1254,3)</f>
        <v>0</v>
      </c>
      <c r="K1254" s="41">
        <f ca="1">SUM(J1254:J1254)</f>
        <v>0</v>
      </c>
      <c r="L1254" s="29"/>
      <c r="M1254" s="29"/>
    </row>
    <row r="1255" spans="1:13" ht="15.48" thickBot="1" customHeight="1">
      <c r="A1255" s="15" t="s">
        <v>2657</v>
      </c>
      <c r="B1255" s="8" t="s">
        <v>2658</v>
      </c>
      <c r="C1255" s="8" t="s">
        <v>2659</v>
      </c>
      <c r="D1255" s="26" t="s">
        <v>2660</v>
      </c>
      <c r="E1255" s="26"/>
      <c r="F1255" s="26"/>
      <c r="G1255" s="26"/>
      <c r="H1255" s="26"/>
      <c r="I1255" s="26"/>
      <c r="J1255" s="26"/>
      <c r="K1255" s="27">
        <f ca="1">SUM(K1257:K1257)</f>
        <v>0</v>
      </c>
      <c r="L1255" s="28">
        <f ca="1">ROUND(15.810*(1+M2/100),2)</f>
        <v>0</v>
      </c>
      <c r="M1255" s="28">
        <f ca="1">ROUND(K1255*L1255,2)</f>
        <v>0</v>
      </c>
    </row>
    <row r="1256" spans="1:13" ht="15.12" thickBot="1" customHeight="1">
      <c r="A1256" s="29"/>
      <c r="B1256" s="29"/>
      <c r="C1256" s="29"/>
      <c r="D1256" s="29"/>
      <c r="E1256" s="30"/>
      <c r="F1256" s="32" t="s">
        <v>2661</v>
      </c>
      <c r="G1256" s="32" t="s">
        <v>2662</v>
      </c>
      <c r="H1256" s="32" t="s">
        <v>2663</v>
      </c>
      <c r="I1256" s="32" t="s">
        <v>2664</v>
      </c>
      <c r="J1256" s="32" t="s">
        <v>2665</v>
      </c>
      <c r="K1256" s="32" t="s">
        <v>2666</v>
      </c>
      <c r="L1256" s="29"/>
      <c r="M1256" s="29"/>
    </row>
    <row r="1257" spans="1:13" ht="15.12" thickBot="1" customHeight="1">
      <c r="A1257" s="29"/>
      <c r="B1257" s="29"/>
      <c r="C1257" s="29"/>
      <c r="D1257" s="33"/>
      <c r="E1257" s="34" t="s">
        <v>2667</v>
      </c>
      <c r="F1257" s="35">
        <v>6</v>
      </c>
      <c r="G1257" s="36"/>
      <c r="H1257" s="36"/>
      <c r="I1257" s="36"/>
      <c r="J1257" s="38">
        <f ca="1">ROUND(F1257,3)</f>
        <v>0</v>
      </c>
      <c r="K1257" s="41">
        <f ca="1">SUM(J1257:J1257)</f>
        <v>0</v>
      </c>
      <c r="L1257" s="29"/>
      <c r="M1257" s="29"/>
    </row>
    <row r="1258" spans="1:13" ht="15.48" thickBot="1" customHeight="1">
      <c r="A1258" s="15" t="s">
        <v>2668</v>
      </c>
      <c r="B1258" s="8" t="s">
        <v>2669</v>
      </c>
      <c r="C1258" s="8" t="s">
        <v>2670</v>
      </c>
      <c r="D1258" s="26" t="s">
        <v>2671</v>
      </c>
      <c r="E1258" s="26"/>
      <c r="F1258" s="26"/>
      <c r="G1258" s="26"/>
      <c r="H1258" s="26"/>
      <c r="I1258" s="26"/>
      <c r="J1258" s="26"/>
      <c r="K1258" s="27">
        <f ca="1">SUM(K1260:K1260)</f>
        <v>0</v>
      </c>
      <c r="L1258" s="28">
        <f ca="1">ROUND(50.270*(1+M2/100),2)</f>
        <v>0</v>
      </c>
      <c r="M1258" s="28">
        <f ca="1">ROUND(K1258*L1258,2)</f>
        <v>0</v>
      </c>
    </row>
    <row r="1259" spans="1:13" ht="15.12" thickBot="1" customHeight="1">
      <c r="A1259" s="29"/>
      <c r="B1259" s="29"/>
      <c r="C1259" s="29"/>
      <c r="D1259" s="29"/>
      <c r="E1259" s="30"/>
      <c r="F1259" s="32" t="s">
        <v>2672</v>
      </c>
      <c r="G1259" s="32" t="s">
        <v>2673</v>
      </c>
      <c r="H1259" s="32" t="s">
        <v>2674</v>
      </c>
      <c r="I1259" s="32" t="s">
        <v>2675</v>
      </c>
      <c r="J1259" s="32" t="s">
        <v>2676</v>
      </c>
      <c r="K1259" s="32" t="s">
        <v>2677</v>
      </c>
      <c r="L1259" s="29"/>
      <c r="M1259" s="29"/>
    </row>
    <row r="1260" spans="1:13" ht="15.12" thickBot="1" customHeight="1">
      <c r="A1260" s="29"/>
      <c r="B1260" s="29"/>
      <c r="C1260" s="29"/>
      <c r="D1260" s="33"/>
      <c r="E1260" s="34"/>
      <c r="F1260" s="35">
        <v>1</v>
      </c>
      <c r="G1260" s="36"/>
      <c r="H1260" s="36"/>
      <c r="I1260" s="36"/>
      <c r="J1260" s="38">
        <f ca="1">ROUND(F1260,3)</f>
        <v>0</v>
      </c>
      <c r="K1260" s="41">
        <f ca="1">SUM(J1260:J1260)</f>
        <v>0</v>
      </c>
      <c r="L1260" s="29"/>
      <c r="M1260" s="29"/>
    </row>
    <row r="1261" spans="1:13" ht="15.48" thickBot="1" customHeight="1">
      <c r="A1261" s="42"/>
      <c r="B1261" s="42"/>
      <c r="C1261" s="42"/>
      <c r="D1261" s="43" t="s">
        <v>2678</v>
      </c>
      <c r="E1261" s="44"/>
      <c r="F1261" s="44"/>
      <c r="G1261" s="44"/>
      <c r="H1261" s="44"/>
      <c r="I1261" s="44"/>
      <c r="J1261" s="44"/>
      <c r="K1261" s="44"/>
      <c r="L1261" s="45">
        <f ca="1">M1225+M1238+M1243+M1246+M1249+M1252+M1255+M1258</f>
        <v>0</v>
      </c>
      <c r="M1261" s="45">
        <f ca="1">ROUND(L1261,2)</f>
        <v>0</v>
      </c>
    </row>
    <row r="1262" spans="1:13" ht="15.48" thickBot="1" customHeight="1">
      <c r="A1262" s="46" t="s">
        <v>2679</v>
      </c>
      <c r="B1262" s="46" t="s">
        <v>2680</v>
      </c>
      <c r="C1262" s="47"/>
      <c r="D1262" s="48" t="s">
        <v>2681</v>
      </c>
      <c r="E1262" s="48"/>
      <c r="F1262" s="48"/>
      <c r="G1262" s="48"/>
      <c r="H1262" s="48"/>
      <c r="I1262" s="48"/>
      <c r="J1262" s="48"/>
      <c r="K1262" s="47"/>
      <c r="L1262" s="49">
        <f ca="1">L1269</f>
        <v>0</v>
      </c>
      <c r="M1262" s="49">
        <f ca="1">ROUND(L1262,2)</f>
        <v>0</v>
      </c>
    </row>
    <row r="1263" spans="1:13" ht="39.84" thickBot="1" customHeight="1">
      <c r="A1263" s="15" t="s">
        <v>2682</v>
      </c>
      <c r="B1263" s="8" t="s">
        <v>2683</v>
      </c>
      <c r="C1263" s="8" t="s">
        <v>2684</v>
      </c>
      <c r="D1263" s="26" t="s">
        <v>2685</v>
      </c>
      <c r="E1263" s="26"/>
      <c r="F1263" s="26"/>
      <c r="G1263" s="26"/>
      <c r="H1263" s="26"/>
      <c r="I1263" s="26"/>
      <c r="J1263" s="26"/>
      <c r="K1263" s="27">
        <f ca="1">SUM(K1265:K1265)</f>
        <v>0</v>
      </c>
      <c r="L1263" s="28">
        <f ca="1">ROUND(7286.290*(1+M2/100),2)</f>
        <v>0</v>
      </c>
      <c r="M1263" s="28">
        <f ca="1">ROUND(K1263*L1263,2)</f>
        <v>0</v>
      </c>
    </row>
    <row r="1264" spans="1:13" ht="15.12" thickBot="1" customHeight="1">
      <c r="A1264" s="29"/>
      <c r="B1264" s="29"/>
      <c r="C1264" s="29"/>
      <c r="D1264" s="29"/>
      <c r="E1264" s="30"/>
      <c r="F1264" s="32" t="s">
        <v>2686</v>
      </c>
      <c r="G1264" s="32" t="s">
        <v>2687</v>
      </c>
      <c r="H1264" s="32" t="s">
        <v>2688</v>
      </c>
      <c r="I1264" s="32" t="s">
        <v>2689</v>
      </c>
      <c r="J1264" s="32" t="s">
        <v>2690</v>
      </c>
      <c r="K1264" s="32" t="s">
        <v>2691</v>
      </c>
      <c r="L1264" s="29"/>
      <c r="M1264" s="29"/>
    </row>
    <row r="1265" spans="1:13" ht="15.12" thickBot="1" customHeight="1">
      <c r="A1265" s="29"/>
      <c r="B1265" s="29"/>
      <c r="C1265" s="29"/>
      <c r="D1265" s="33"/>
      <c r="E1265" s="34"/>
      <c r="F1265" s="35">
        <v>1</v>
      </c>
      <c r="G1265" s="36"/>
      <c r="H1265" s="36"/>
      <c r="I1265" s="36"/>
      <c r="J1265" s="38">
        <f ca="1">ROUND(F1265,3)</f>
        <v>0</v>
      </c>
      <c r="K1265" s="41">
        <f ca="1">SUM(J1265:J1265)</f>
        <v>0</v>
      </c>
      <c r="L1265" s="29"/>
      <c r="M1265" s="29"/>
    </row>
    <row r="1266" spans="1:13" ht="39.84" thickBot="1" customHeight="1">
      <c r="A1266" s="15" t="s">
        <v>2692</v>
      </c>
      <c r="B1266" s="8" t="s">
        <v>2693</v>
      </c>
      <c r="C1266" s="8" t="s">
        <v>2694</v>
      </c>
      <c r="D1266" s="26" t="s">
        <v>2695</v>
      </c>
      <c r="E1266" s="26"/>
      <c r="F1266" s="26"/>
      <c r="G1266" s="26"/>
      <c r="H1266" s="26"/>
      <c r="I1266" s="26"/>
      <c r="J1266" s="26"/>
      <c r="K1266" s="27">
        <f ca="1">SUM(K1268:K1268)</f>
        <v>0</v>
      </c>
      <c r="L1266" s="28">
        <f ca="1">ROUND(6899.580*(1+M2/100),2)</f>
        <v>0</v>
      </c>
      <c r="M1266" s="28">
        <f ca="1">ROUND(K1266*L1266,2)</f>
        <v>0</v>
      </c>
    </row>
    <row r="1267" spans="1:13" ht="15.12" thickBot="1" customHeight="1">
      <c r="A1267" s="29"/>
      <c r="B1267" s="29"/>
      <c r="C1267" s="29"/>
      <c r="D1267" s="29"/>
      <c r="E1267" s="30"/>
      <c r="F1267" s="32" t="s">
        <v>2696</v>
      </c>
      <c r="G1267" s="32" t="s">
        <v>2697</v>
      </c>
      <c r="H1267" s="32" t="s">
        <v>2698</v>
      </c>
      <c r="I1267" s="32" t="s">
        <v>2699</v>
      </c>
      <c r="J1267" s="32" t="s">
        <v>2700</v>
      </c>
      <c r="K1267" s="32" t="s">
        <v>2701</v>
      </c>
      <c r="L1267" s="29"/>
      <c r="M1267" s="29"/>
    </row>
    <row r="1268" spans="1:13" ht="15.12" thickBot="1" customHeight="1">
      <c r="A1268" s="29"/>
      <c r="B1268" s="29"/>
      <c r="C1268" s="29"/>
      <c r="D1268" s="33"/>
      <c r="E1268" s="34"/>
      <c r="F1268" s="35">
        <v>1</v>
      </c>
      <c r="G1268" s="36"/>
      <c r="H1268" s="36"/>
      <c r="I1268" s="36"/>
      <c r="J1268" s="38">
        <f ca="1">ROUND(F1268,3)</f>
        <v>0</v>
      </c>
      <c r="K1268" s="41">
        <f ca="1">SUM(J1268:J1268)</f>
        <v>0</v>
      </c>
      <c r="L1268" s="29"/>
      <c r="M1268" s="29"/>
    </row>
    <row r="1269" spans="1:13" ht="15.48" thickBot="1" customHeight="1">
      <c r="A1269" s="42"/>
      <c r="B1269" s="42"/>
      <c r="C1269" s="42"/>
      <c r="D1269" s="43" t="s">
        <v>2702</v>
      </c>
      <c r="E1269" s="44"/>
      <c r="F1269" s="44"/>
      <c r="G1269" s="44"/>
      <c r="H1269" s="44"/>
      <c r="I1269" s="44"/>
      <c r="J1269" s="44"/>
      <c r="K1269" s="44"/>
      <c r="L1269" s="45">
        <f ca="1">M1263+M1266</f>
        <v>0</v>
      </c>
      <c r="M1269" s="45">
        <f ca="1">ROUND(L1269,2)</f>
        <v>0</v>
      </c>
    </row>
    <row r="1270" spans="1:13" ht="15.48" thickBot="1" customHeight="1">
      <c r="A1270" s="46" t="s">
        <v>2703</v>
      </c>
      <c r="B1270" s="46" t="s">
        <v>2704</v>
      </c>
      <c r="C1270" s="47"/>
      <c r="D1270" s="48" t="s">
        <v>2705</v>
      </c>
      <c r="E1270" s="48"/>
      <c r="F1270" s="48"/>
      <c r="G1270" s="48"/>
      <c r="H1270" s="48"/>
      <c r="I1270" s="48"/>
      <c r="J1270" s="48"/>
      <c r="K1270" s="47"/>
      <c r="L1270" s="49">
        <f ca="1">L1412</f>
        <v>0</v>
      </c>
      <c r="M1270" s="49">
        <f ca="1">ROUND(L1270,2)</f>
        <v>0</v>
      </c>
    </row>
    <row r="1271" spans="1:13" ht="15.48" thickBot="1" customHeight="1">
      <c r="A1271" s="51" t="s">
        <v>2706</v>
      </c>
      <c r="B1271" s="51" t="s">
        <v>2707</v>
      </c>
      <c r="C1271" s="52"/>
      <c r="D1271" s="53" t="s">
        <v>2708</v>
      </c>
      <c r="E1271" s="53"/>
      <c r="F1271" s="53"/>
      <c r="G1271" s="53"/>
      <c r="H1271" s="53"/>
      <c r="I1271" s="53"/>
      <c r="J1271" s="53"/>
      <c r="K1271" s="52"/>
      <c r="L1271" s="54">
        <f ca="1">L1347</f>
        <v>0</v>
      </c>
      <c r="M1271" s="54">
        <f ca="1">ROUND(L1271,2)</f>
        <v>0</v>
      </c>
    </row>
    <row r="1272" spans="1:13" ht="30.60" thickBot="1" customHeight="1">
      <c r="A1272" s="15" t="s">
        <v>2709</v>
      </c>
      <c r="B1272" s="8" t="s">
        <v>2710</v>
      </c>
      <c r="C1272" s="8" t="s">
        <v>2711</v>
      </c>
      <c r="D1272" s="26" t="s">
        <v>2712</v>
      </c>
      <c r="E1272" s="26"/>
      <c r="F1272" s="26"/>
      <c r="G1272" s="26"/>
      <c r="H1272" s="26"/>
      <c r="I1272" s="26"/>
      <c r="J1272" s="26"/>
      <c r="K1272" s="27">
        <f ca="1">SUM(K1274:K1274)</f>
        <v>0</v>
      </c>
      <c r="L1272" s="28">
        <f ca="1">ROUND(61.200*(1+M2/100),2)</f>
        <v>0</v>
      </c>
      <c r="M1272" s="28">
        <f ca="1">ROUND(K1272*L1272,2)</f>
        <v>0</v>
      </c>
    </row>
    <row r="1273" spans="1:13" ht="15.12" thickBot="1" customHeight="1">
      <c r="A1273" s="29"/>
      <c r="B1273" s="29"/>
      <c r="C1273" s="29"/>
      <c r="D1273" s="29"/>
      <c r="E1273" s="30"/>
      <c r="F1273" s="32" t="s">
        <v>2713</v>
      </c>
      <c r="G1273" s="32" t="s">
        <v>2714</v>
      </c>
      <c r="H1273" s="32" t="s">
        <v>2715</v>
      </c>
      <c r="I1273" s="32" t="s">
        <v>2716</v>
      </c>
      <c r="J1273" s="32" t="s">
        <v>2717</v>
      </c>
      <c r="K1273" s="32" t="s">
        <v>2718</v>
      </c>
      <c r="L1273" s="29"/>
      <c r="M1273" s="29"/>
    </row>
    <row r="1274" spans="1:13" ht="15.12" thickBot="1" customHeight="1">
      <c r="A1274" s="29"/>
      <c r="B1274" s="29"/>
      <c r="C1274" s="29"/>
      <c r="D1274" s="33"/>
      <c r="E1274" s="34"/>
      <c r="F1274" s="35">
        <v>1</v>
      </c>
      <c r="G1274" s="36"/>
      <c r="H1274" s="36"/>
      <c r="I1274" s="36"/>
      <c r="J1274" s="38">
        <f ca="1">ROUND(F1274,3)</f>
        <v>0</v>
      </c>
      <c r="K1274" s="41">
        <f ca="1">SUM(J1274:J1274)</f>
        <v>0</v>
      </c>
      <c r="L1274" s="29"/>
      <c r="M1274" s="29"/>
    </row>
    <row r="1275" spans="1:13" ht="21.36" thickBot="1" customHeight="1">
      <c r="A1275" s="15" t="s">
        <v>2719</v>
      </c>
      <c r="B1275" s="8" t="s">
        <v>2720</v>
      </c>
      <c r="C1275" s="8" t="s">
        <v>2721</v>
      </c>
      <c r="D1275" s="26" t="s">
        <v>2722</v>
      </c>
      <c r="E1275" s="26"/>
      <c r="F1275" s="26"/>
      <c r="G1275" s="26"/>
      <c r="H1275" s="26"/>
      <c r="I1275" s="26"/>
      <c r="J1275" s="26"/>
      <c r="K1275" s="27">
        <f ca="1">SUM(K1277:K1277)</f>
        <v>0</v>
      </c>
      <c r="L1275" s="28">
        <f ca="1">ROUND(28.840*(1+M2/100),2)</f>
        <v>0</v>
      </c>
      <c r="M1275" s="28">
        <f ca="1">ROUND(K1275*L1275,2)</f>
        <v>0</v>
      </c>
    </row>
    <row r="1276" spans="1:13" ht="15.12" thickBot="1" customHeight="1">
      <c r="A1276" s="29"/>
      <c r="B1276" s="29"/>
      <c r="C1276" s="29"/>
      <c r="D1276" s="29"/>
      <c r="E1276" s="30"/>
      <c r="F1276" s="32" t="s">
        <v>2723</v>
      </c>
      <c r="G1276" s="32" t="s">
        <v>2724</v>
      </c>
      <c r="H1276" s="32" t="s">
        <v>2725</v>
      </c>
      <c r="I1276" s="32" t="s">
        <v>2726</v>
      </c>
      <c r="J1276" s="32" t="s">
        <v>2727</v>
      </c>
      <c r="K1276" s="32" t="s">
        <v>2728</v>
      </c>
      <c r="L1276" s="29"/>
      <c r="M1276" s="29"/>
    </row>
    <row r="1277" spans="1:13" ht="15.12" thickBot="1" customHeight="1">
      <c r="A1277" s="29"/>
      <c r="B1277" s="29"/>
      <c r="C1277" s="29"/>
      <c r="D1277" s="33"/>
      <c r="E1277" s="34"/>
      <c r="F1277" s="35">
        <v>1</v>
      </c>
      <c r="G1277" s="36"/>
      <c r="H1277" s="36"/>
      <c r="I1277" s="36"/>
      <c r="J1277" s="38">
        <f ca="1">ROUND(F1277,3)</f>
        <v>0</v>
      </c>
      <c r="K1277" s="41">
        <f ca="1">SUM(J1277:J1277)</f>
        <v>0</v>
      </c>
      <c r="L1277" s="29"/>
      <c r="M1277" s="29"/>
    </row>
    <row r="1278" spans="1:13" ht="49.08" thickBot="1" customHeight="1">
      <c r="A1278" s="15" t="s">
        <v>2729</v>
      </c>
      <c r="B1278" s="8" t="s">
        <v>2730</v>
      </c>
      <c r="C1278" s="8" t="s">
        <v>2731</v>
      </c>
      <c r="D1278" s="26" t="s">
        <v>2732</v>
      </c>
      <c r="E1278" s="26"/>
      <c r="F1278" s="26"/>
      <c r="G1278" s="26"/>
      <c r="H1278" s="26"/>
      <c r="I1278" s="26"/>
      <c r="J1278" s="26"/>
      <c r="K1278" s="27">
        <f ca="1">SUM(K1280:K1280)</f>
        <v>0</v>
      </c>
      <c r="L1278" s="28">
        <f ca="1">ROUND(198.240*(1+M2/100),2)</f>
        <v>0</v>
      </c>
      <c r="M1278" s="28">
        <f ca="1">ROUND(K1278*L1278,2)</f>
        <v>0</v>
      </c>
    </row>
    <row r="1279" spans="1:13" ht="15.12" thickBot="1" customHeight="1">
      <c r="A1279" s="29"/>
      <c r="B1279" s="29"/>
      <c r="C1279" s="29"/>
      <c r="D1279" s="29"/>
      <c r="E1279" s="30"/>
      <c r="F1279" s="32" t="s">
        <v>2733</v>
      </c>
      <c r="G1279" s="32" t="s">
        <v>2734</v>
      </c>
      <c r="H1279" s="32" t="s">
        <v>2735</v>
      </c>
      <c r="I1279" s="32" t="s">
        <v>2736</v>
      </c>
      <c r="J1279" s="32" t="s">
        <v>2737</v>
      </c>
      <c r="K1279" s="32" t="s">
        <v>2738</v>
      </c>
      <c r="L1279" s="29"/>
      <c r="M1279" s="29"/>
    </row>
    <row r="1280" spans="1:13" ht="15.12" thickBot="1" customHeight="1">
      <c r="A1280" s="29"/>
      <c r="B1280" s="29"/>
      <c r="C1280" s="29"/>
      <c r="D1280" s="33"/>
      <c r="E1280" s="34"/>
      <c r="F1280" s="35">
        <v>1</v>
      </c>
      <c r="G1280" s="36"/>
      <c r="H1280" s="36"/>
      <c r="I1280" s="36"/>
      <c r="J1280" s="38">
        <f ca="1">ROUND(F1280,3)</f>
        <v>0</v>
      </c>
      <c r="K1280" s="41">
        <f ca="1">SUM(J1280:J1280)</f>
        <v>0</v>
      </c>
      <c r="L1280" s="29"/>
      <c r="M1280" s="29"/>
    </row>
    <row r="1281" spans="1:13" ht="30.60" thickBot="1" customHeight="1">
      <c r="A1281" s="15" t="s">
        <v>2739</v>
      </c>
      <c r="B1281" s="8" t="s">
        <v>2740</v>
      </c>
      <c r="C1281" s="8" t="s">
        <v>2741</v>
      </c>
      <c r="D1281" s="26" t="s">
        <v>2742</v>
      </c>
      <c r="E1281" s="26"/>
      <c r="F1281" s="26"/>
      <c r="G1281" s="26"/>
      <c r="H1281" s="26"/>
      <c r="I1281" s="26"/>
      <c r="J1281" s="26"/>
      <c r="K1281" s="27">
        <f ca="1">SUM(K1283:K1295)</f>
        <v>0</v>
      </c>
      <c r="L1281" s="28">
        <f ca="1">ROUND(18.330*(1+M2/100),2)</f>
        <v>0</v>
      </c>
      <c r="M1281" s="28">
        <f ca="1">ROUND(K1281*L1281,2)</f>
        <v>0</v>
      </c>
    </row>
    <row r="1282" spans="1:13" ht="15.12" thickBot="1" customHeight="1">
      <c r="A1282" s="29"/>
      <c r="B1282" s="29"/>
      <c r="C1282" s="29"/>
      <c r="D1282" s="29"/>
      <c r="E1282" s="30"/>
      <c r="F1282" s="32" t="s">
        <v>2743</v>
      </c>
      <c r="G1282" s="32" t="s">
        <v>2744</v>
      </c>
      <c r="H1282" s="32" t="s">
        <v>2745</v>
      </c>
      <c r="I1282" s="32" t="s">
        <v>2746</v>
      </c>
      <c r="J1282" s="32" t="s">
        <v>2747</v>
      </c>
      <c r="K1282" s="32" t="s">
        <v>2748</v>
      </c>
      <c r="L1282" s="29"/>
      <c r="M1282" s="29"/>
    </row>
    <row r="1283" spans="1:13" ht="21.36" thickBot="1" customHeight="1">
      <c r="A1283" s="29"/>
      <c r="B1283" s="29"/>
      <c r="C1283" s="29"/>
      <c r="D1283" s="33"/>
      <c r="E1283" s="34" t="s">
        <v>2749</v>
      </c>
      <c r="F1283" s="35"/>
      <c r="G1283" s="36"/>
      <c r="H1283" s="36"/>
      <c r="I1283" s="36"/>
      <c r="J1283" s="50" t="s">
        <v>2750</v>
      </c>
      <c r="K1283" s="39"/>
      <c r="L1283" s="29"/>
      <c r="M1283" s="29"/>
    </row>
    <row r="1284" spans="1:13" ht="15.12" thickBot="1" customHeight="1">
      <c r="A1284" s="29"/>
      <c r="B1284" s="29"/>
      <c r="C1284" s="29"/>
      <c r="D1284" s="33"/>
      <c r="E1284" s="8"/>
      <c r="F1284" s="6">
        <v>1</v>
      </c>
      <c r="G1284" s="27">
        <v>0.930</v>
      </c>
      <c r="H1284" s="27"/>
      <c r="I1284" s="27"/>
      <c r="J1284" s="37">
        <f ca="1">ROUND(F1284*G1284,3)</f>
        <v>0</v>
      </c>
      <c r="K1284" s="29"/>
      <c r="L1284" s="29"/>
      <c r="M1284" s="29"/>
    </row>
    <row r="1285" spans="1:13" ht="15.12" thickBot="1" customHeight="1">
      <c r="A1285" s="29"/>
      <c r="B1285" s="29"/>
      <c r="C1285" s="29"/>
      <c r="D1285" s="33"/>
      <c r="E1285" s="8"/>
      <c r="F1285" s="6">
        <v>1</v>
      </c>
      <c r="G1285" s="27">
        <v>23.710</v>
      </c>
      <c r="H1285" s="27"/>
      <c r="I1285" s="27"/>
      <c r="J1285" s="37">
        <f ca="1">ROUND(F1285*G1285,3)</f>
        <v>0</v>
      </c>
      <c r="K1285" s="29"/>
      <c r="L1285" s="29"/>
      <c r="M1285" s="29"/>
    </row>
    <row r="1286" spans="1:13" ht="15.12" thickBot="1" customHeight="1">
      <c r="A1286" s="29"/>
      <c r="B1286" s="29"/>
      <c r="C1286" s="29"/>
      <c r="D1286" s="33"/>
      <c r="E1286" s="8"/>
      <c r="F1286" s="6">
        <v>1</v>
      </c>
      <c r="G1286" s="27">
        <v>5.160</v>
      </c>
      <c r="H1286" s="27"/>
      <c r="I1286" s="27"/>
      <c r="J1286" s="37">
        <f ca="1">ROUND(F1286*G1286,3)</f>
        <v>0</v>
      </c>
      <c r="K1286" s="29"/>
      <c r="L1286" s="29"/>
      <c r="M1286" s="29"/>
    </row>
    <row r="1287" spans="1:13" ht="15.12" thickBot="1" customHeight="1">
      <c r="A1287" s="29"/>
      <c r="B1287" s="29"/>
      <c r="C1287" s="29"/>
      <c r="D1287" s="33"/>
      <c r="E1287" s="8"/>
      <c r="F1287" s="6">
        <v>1</v>
      </c>
      <c r="G1287" s="27">
        <v>1.660</v>
      </c>
      <c r="H1287" s="27"/>
      <c r="I1287" s="27"/>
      <c r="J1287" s="37">
        <f ca="1">ROUND(F1287*G1287,3)</f>
        <v>0</v>
      </c>
      <c r="K1287" s="29"/>
      <c r="L1287" s="29"/>
      <c r="M1287" s="29"/>
    </row>
    <row r="1288" spans="1:13" ht="15.12" thickBot="1" customHeight="1">
      <c r="A1288" s="29"/>
      <c r="B1288" s="29"/>
      <c r="C1288" s="29"/>
      <c r="D1288" s="33"/>
      <c r="E1288" s="8"/>
      <c r="F1288" s="6">
        <v>1</v>
      </c>
      <c r="G1288" s="27">
        <v>5.830</v>
      </c>
      <c r="H1288" s="27"/>
      <c r="I1288" s="27"/>
      <c r="J1288" s="37">
        <f ca="1">ROUND(F1288*G1288,3)</f>
        <v>0</v>
      </c>
      <c r="K1288" s="29"/>
      <c r="L1288" s="29"/>
      <c r="M1288" s="29"/>
    </row>
    <row r="1289" spans="1:13" ht="15.12" thickBot="1" customHeight="1">
      <c r="A1289" s="29"/>
      <c r="B1289" s="29"/>
      <c r="C1289" s="29"/>
      <c r="D1289" s="33"/>
      <c r="E1289" s="8"/>
      <c r="F1289" s="6">
        <v>1</v>
      </c>
      <c r="G1289" s="27">
        <v>3.080</v>
      </c>
      <c r="H1289" s="27"/>
      <c r="I1289" s="27"/>
      <c r="J1289" s="37">
        <f ca="1">ROUND(F1289*G1289,3)</f>
        <v>0</v>
      </c>
      <c r="K1289" s="29"/>
      <c r="L1289" s="29"/>
      <c r="M1289" s="29"/>
    </row>
    <row r="1290" spans="1:13" ht="15.12" thickBot="1" customHeight="1">
      <c r="A1290" s="29"/>
      <c r="B1290" s="29"/>
      <c r="C1290" s="29"/>
      <c r="D1290" s="33"/>
      <c r="E1290" s="8"/>
      <c r="F1290" s="6">
        <v>1</v>
      </c>
      <c r="G1290" s="27">
        <v>4.050</v>
      </c>
      <c r="H1290" s="27"/>
      <c r="I1290" s="27"/>
      <c r="J1290" s="37">
        <f ca="1">ROUND(F1290*G1290,3)</f>
        <v>0</v>
      </c>
      <c r="K1290" s="29"/>
      <c r="L1290" s="29"/>
      <c r="M1290" s="29"/>
    </row>
    <row r="1291" spans="1:13" ht="15.12" thickBot="1" customHeight="1">
      <c r="A1291" s="29"/>
      <c r="B1291" s="29"/>
      <c r="C1291" s="29"/>
      <c r="D1291" s="33"/>
      <c r="E1291" s="8"/>
      <c r="F1291" s="6">
        <v>1</v>
      </c>
      <c r="G1291" s="27">
        <v>0.580</v>
      </c>
      <c r="H1291" s="27"/>
      <c r="I1291" s="27"/>
      <c r="J1291" s="37">
        <f ca="1">ROUND(F1291*G1291,3)</f>
        <v>0</v>
      </c>
      <c r="K1291" s="29"/>
      <c r="L1291" s="29"/>
      <c r="M1291" s="29"/>
    </row>
    <row r="1292" spans="1:13" ht="15.12" thickBot="1" customHeight="1">
      <c r="A1292" s="29"/>
      <c r="B1292" s="29"/>
      <c r="C1292" s="29"/>
      <c r="D1292" s="33"/>
      <c r="E1292" s="8"/>
      <c r="F1292" s="6">
        <v>1</v>
      </c>
      <c r="G1292" s="27">
        <v>0.580</v>
      </c>
      <c r="H1292" s="27"/>
      <c r="I1292" s="27"/>
      <c r="J1292" s="37">
        <f ca="1">ROUND(F1292*G1292,3)</f>
        <v>0</v>
      </c>
      <c r="K1292" s="29"/>
      <c r="L1292" s="29"/>
      <c r="M1292" s="29"/>
    </row>
    <row r="1293" spans="1:13" ht="21.36" thickBot="1" customHeight="1">
      <c r="A1293" s="29"/>
      <c r="B1293" s="29"/>
      <c r="C1293" s="29"/>
      <c r="D1293" s="33"/>
      <c r="E1293" s="8" t="s">
        <v>2751</v>
      </c>
      <c r="F1293" s="6"/>
      <c r="G1293" s="27"/>
      <c r="H1293" s="27"/>
      <c r="I1293" s="27"/>
      <c r="J1293" s="31" t="s">
        <v>2752</v>
      </c>
      <c r="K1293" s="29"/>
      <c r="L1293" s="29"/>
      <c r="M1293" s="29"/>
    </row>
    <row r="1294" spans="1:13" ht="15.12" thickBot="1" customHeight="1">
      <c r="A1294" s="29"/>
      <c r="B1294" s="29"/>
      <c r="C1294" s="29"/>
      <c r="D1294" s="33"/>
      <c r="E1294" s="8"/>
      <c r="F1294" s="6">
        <v>1</v>
      </c>
      <c r="G1294" s="27">
        <v>2.600</v>
      </c>
      <c r="H1294" s="27"/>
      <c r="I1294" s="27"/>
      <c r="J1294" s="37">
        <f ca="1">ROUND(F1294*G1294,3)</f>
        <v>0</v>
      </c>
      <c r="K1294" s="29"/>
      <c r="L1294" s="29"/>
      <c r="M1294" s="29"/>
    </row>
    <row r="1295" spans="1:13" ht="15.12" thickBot="1" customHeight="1">
      <c r="A1295" s="29"/>
      <c r="B1295" s="29"/>
      <c r="C1295" s="29"/>
      <c r="D1295" s="33"/>
      <c r="E1295" s="8"/>
      <c r="F1295" s="6">
        <v>1</v>
      </c>
      <c r="G1295" s="27">
        <v>0.600</v>
      </c>
      <c r="H1295" s="27"/>
      <c r="I1295" s="27"/>
      <c r="J1295" s="37">
        <f ca="1">ROUND(F1295*G1295,3)</f>
        <v>0</v>
      </c>
      <c r="K1295" s="40">
        <f ca="1">SUM(J1283:J1295)</f>
        <v>0</v>
      </c>
      <c r="L1295" s="29"/>
      <c r="M1295" s="29"/>
    </row>
    <row r="1296" spans="1:13" ht="39.84" thickBot="1" customHeight="1">
      <c r="A1296" s="15" t="s">
        <v>2753</v>
      </c>
      <c r="B1296" s="8" t="s">
        <v>2754</v>
      </c>
      <c r="C1296" s="8" t="s">
        <v>2755</v>
      </c>
      <c r="D1296" s="26" t="s">
        <v>2756</v>
      </c>
      <c r="E1296" s="26"/>
      <c r="F1296" s="26"/>
      <c r="G1296" s="26"/>
      <c r="H1296" s="26"/>
      <c r="I1296" s="26"/>
      <c r="J1296" s="26"/>
      <c r="K1296" s="27">
        <f ca="1">SUM(K1298:K1307)</f>
        <v>0</v>
      </c>
      <c r="L1296" s="28">
        <f ca="1">ROUND(25.330*(1+M2/100),2)</f>
        <v>0</v>
      </c>
      <c r="M1296" s="28">
        <f ca="1">ROUND(K1296*L1296,2)</f>
        <v>0</v>
      </c>
    </row>
    <row r="1297" spans="1:13" ht="15.12" thickBot="1" customHeight="1">
      <c r="A1297" s="29"/>
      <c r="B1297" s="29"/>
      <c r="C1297" s="29"/>
      <c r="D1297" s="29"/>
      <c r="E1297" s="30"/>
      <c r="F1297" s="32" t="s">
        <v>2757</v>
      </c>
      <c r="G1297" s="32" t="s">
        <v>2758</v>
      </c>
      <c r="H1297" s="32" t="s">
        <v>2759</v>
      </c>
      <c r="I1297" s="32" t="s">
        <v>2760</v>
      </c>
      <c r="J1297" s="32" t="s">
        <v>2761</v>
      </c>
      <c r="K1297" s="32" t="s">
        <v>2762</v>
      </c>
      <c r="L1297" s="29"/>
      <c r="M1297" s="29"/>
    </row>
    <row r="1298" spans="1:13" ht="21.36" thickBot="1" customHeight="1">
      <c r="A1298" s="29"/>
      <c r="B1298" s="29"/>
      <c r="C1298" s="29"/>
      <c r="D1298" s="33"/>
      <c r="E1298" s="34" t="s">
        <v>2763</v>
      </c>
      <c r="F1298" s="35"/>
      <c r="G1298" s="36"/>
      <c r="H1298" s="36"/>
      <c r="I1298" s="36"/>
      <c r="J1298" s="50" t="s">
        <v>2764</v>
      </c>
      <c r="K1298" s="39"/>
      <c r="L1298" s="29"/>
      <c r="M1298" s="29"/>
    </row>
    <row r="1299" spans="1:13" ht="15.12" thickBot="1" customHeight="1">
      <c r="A1299" s="29"/>
      <c r="B1299" s="29"/>
      <c r="C1299" s="29"/>
      <c r="D1299" s="33"/>
      <c r="E1299" s="8"/>
      <c r="F1299" s="6">
        <v>1</v>
      </c>
      <c r="G1299" s="27">
        <v>0.930</v>
      </c>
      <c r="H1299" s="27"/>
      <c r="I1299" s="27"/>
      <c r="J1299" s="37">
        <f ca="1">ROUND(F1299*G1299,3)</f>
        <v>0</v>
      </c>
      <c r="K1299" s="29"/>
      <c r="L1299" s="29"/>
      <c r="M1299" s="29"/>
    </row>
    <row r="1300" spans="1:13" ht="15.12" thickBot="1" customHeight="1">
      <c r="A1300" s="29"/>
      <c r="B1300" s="29"/>
      <c r="C1300" s="29"/>
      <c r="D1300" s="33"/>
      <c r="E1300" s="8"/>
      <c r="F1300" s="6">
        <v>1</v>
      </c>
      <c r="G1300" s="27">
        <v>23.710</v>
      </c>
      <c r="H1300" s="27"/>
      <c r="I1300" s="27"/>
      <c r="J1300" s="37">
        <f ca="1">ROUND(F1300*G1300,3)</f>
        <v>0</v>
      </c>
      <c r="K1300" s="29"/>
      <c r="L1300" s="29"/>
      <c r="M1300" s="29"/>
    </row>
    <row r="1301" spans="1:13" ht="15.12" thickBot="1" customHeight="1">
      <c r="A1301" s="29"/>
      <c r="B1301" s="29"/>
      <c r="C1301" s="29"/>
      <c r="D1301" s="33"/>
      <c r="E1301" s="8"/>
      <c r="F1301" s="6">
        <v>1</v>
      </c>
      <c r="G1301" s="27">
        <v>5.160</v>
      </c>
      <c r="H1301" s="27"/>
      <c r="I1301" s="27"/>
      <c r="J1301" s="37">
        <f ca="1">ROUND(F1301*G1301,3)</f>
        <v>0</v>
      </c>
      <c r="K1301" s="29"/>
      <c r="L1301" s="29"/>
      <c r="M1301" s="29"/>
    </row>
    <row r="1302" spans="1:13" ht="15.12" thickBot="1" customHeight="1">
      <c r="A1302" s="29"/>
      <c r="B1302" s="29"/>
      <c r="C1302" s="29"/>
      <c r="D1302" s="33"/>
      <c r="E1302" s="8"/>
      <c r="F1302" s="6">
        <v>1</v>
      </c>
      <c r="G1302" s="27">
        <v>1.660</v>
      </c>
      <c r="H1302" s="27"/>
      <c r="I1302" s="27"/>
      <c r="J1302" s="37">
        <f ca="1">ROUND(F1302*G1302,3)</f>
        <v>0</v>
      </c>
      <c r="K1302" s="29"/>
      <c r="L1302" s="29"/>
      <c r="M1302" s="29"/>
    </row>
    <row r="1303" spans="1:13" ht="15.12" thickBot="1" customHeight="1">
      <c r="A1303" s="29"/>
      <c r="B1303" s="29"/>
      <c r="C1303" s="29"/>
      <c r="D1303" s="33"/>
      <c r="E1303" s="8"/>
      <c r="F1303" s="6">
        <v>1</v>
      </c>
      <c r="G1303" s="27">
        <v>5.830</v>
      </c>
      <c r="H1303" s="27"/>
      <c r="I1303" s="27"/>
      <c r="J1303" s="37">
        <f ca="1">ROUND(F1303*G1303,3)</f>
        <v>0</v>
      </c>
      <c r="K1303" s="29"/>
      <c r="L1303" s="29"/>
      <c r="M1303" s="29"/>
    </row>
    <row r="1304" spans="1:13" ht="15.12" thickBot="1" customHeight="1">
      <c r="A1304" s="29"/>
      <c r="B1304" s="29"/>
      <c r="C1304" s="29"/>
      <c r="D1304" s="33"/>
      <c r="E1304" s="8"/>
      <c r="F1304" s="6">
        <v>1</v>
      </c>
      <c r="G1304" s="27">
        <v>3.080</v>
      </c>
      <c r="H1304" s="27"/>
      <c r="I1304" s="27"/>
      <c r="J1304" s="37">
        <f ca="1">ROUND(F1304*G1304,3)</f>
        <v>0</v>
      </c>
      <c r="K1304" s="29"/>
      <c r="L1304" s="29"/>
      <c r="M1304" s="29"/>
    </row>
    <row r="1305" spans="1:13" ht="15.12" thickBot="1" customHeight="1">
      <c r="A1305" s="29"/>
      <c r="B1305" s="29"/>
      <c r="C1305" s="29"/>
      <c r="D1305" s="33"/>
      <c r="E1305" s="8"/>
      <c r="F1305" s="6">
        <v>1</v>
      </c>
      <c r="G1305" s="27">
        <v>4.050</v>
      </c>
      <c r="H1305" s="27"/>
      <c r="I1305" s="27"/>
      <c r="J1305" s="37">
        <f ca="1">ROUND(F1305*G1305,3)</f>
        <v>0</v>
      </c>
      <c r="K1305" s="29"/>
      <c r="L1305" s="29"/>
      <c r="M1305" s="29"/>
    </row>
    <row r="1306" spans="1:13" ht="15.12" thickBot="1" customHeight="1">
      <c r="A1306" s="29"/>
      <c r="B1306" s="29"/>
      <c r="C1306" s="29"/>
      <c r="D1306" s="33"/>
      <c r="E1306" s="8"/>
      <c r="F1306" s="6">
        <v>1</v>
      </c>
      <c r="G1306" s="27">
        <v>0.580</v>
      </c>
      <c r="H1306" s="27"/>
      <c r="I1306" s="27"/>
      <c r="J1306" s="37">
        <f ca="1">ROUND(F1306*G1306,3)</f>
        <v>0</v>
      </c>
      <c r="K1306" s="29"/>
      <c r="L1306" s="29"/>
      <c r="M1306" s="29"/>
    </row>
    <row r="1307" spans="1:13" ht="15.12" thickBot="1" customHeight="1">
      <c r="A1307" s="29"/>
      <c r="B1307" s="29"/>
      <c r="C1307" s="29"/>
      <c r="D1307" s="33"/>
      <c r="E1307" s="8"/>
      <c r="F1307" s="6">
        <v>1</v>
      </c>
      <c r="G1307" s="27">
        <v>0.580</v>
      </c>
      <c r="H1307" s="27"/>
      <c r="I1307" s="27"/>
      <c r="J1307" s="37">
        <f ca="1">ROUND(F1307*G1307,3)</f>
        <v>0</v>
      </c>
      <c r="K1307" s="40">
        <f ca="1">SUM(J1298:J1307)</f>
        <v>0</v>
      </c>
      <c r="L1307" s="29"/>
      <c r="M1307" s="29"/>
    </row>
    <row r="1308" spans="1:13" ht="39.84" thickBot="1" customHeight="1">
      <c r="A1308" s="15" t="s">
        <v>2765</v>
      </c>
      <c r="B1308" s="8" t="s">
        <v>2766</v>
      </c>
      <c r="C1308" s="8" t="s">
        <v>2767</v>
      </c>
      <c r="D1308" s="26" t="s">
        <v>2768</v>
      </c>
      <c r="E1308" s="26"/>
      <c r="F1308" s="26"/>
      <c r="G1308" s="26"/>
      <c r="H1308" s="26"/>
      <c r="I1308" s="26"/>
      <c r="J1308" s="26"/>
      <c r="K1308" s="27">
        <f ca="1">SUM(K1310:K1312)</f>
        <v>0</v>
      </c>
      <c r="L1308" s="28">
        <f ca="1">ROUND(15.770*(1+M2/100),2)</f>
        <v>0</v>
      </c>
      <c r="M1308" s="28">
        <f ca="1">ROUND(K1308*L1308,2)</f>
        <v>0</v>
      </c>
    </row>
    <row r="1309" spans="1:13" ht="15.12" thickBot="1" customHeight="1">
      <c r="A1309" s="29"/>
      <c r="B1309" s="29"/>
      <c r="C1309" s="29"/>
      <c r="D1309" s="29"/>
      <c r="E1309" s="30"/>
      <c r="F1309" s="32" t="s">
        <v>2769</v>
      </c>
      <c r="G1309" s="32" t="s">
        <v>2770</v>
      </c>
      <c r="H1309" s="32" t="s">
        <v>2771</v>
      </c>
      <c r="I1309" s="32" t="s">
        <v>2772</v>
      </c>
      <c r="J1309" s="32" t="s">
        <v>2773</v>
      </c>
      <c r="K1309" s="32" t="s">
        <v>2774</v>
      </c>
      <c r="L1309" s="29"/>
      <c r="M1309" s="29"/>
    </row>
    <row r="1310" spans="1:13" ht="21.36" thickBot="1" customHeight="1">
      <c r="A1310" s="29"/>
      <c r="B1310" s="29"/>
      <c r="C1310" s="29"/>
      <c r="D1310" s="33"/>
      <c r="E1310" s="34" t="s">
        <v>2775</v>
      </c>
      <c r="F1310" s="35"/>
      <c r="G1310" s="36"/>
      <c r="H1310" s="36"/>
      <c r="I1310" s="36"/>
      <c r="J1310" s="50" t="s">
        <v>2776</v>
      </c>
      <c r="K1310" s="39"/>
      <c r="L1310" s="29"/>
      <c r="M1310" s="29"/>
    </row>
    <row r="1311" spans="1:13" ht="15.12" thickBot="1" customHeight="1">
      <c r="A1311" s="29"/>
      <c r="B1311" s="29"/>
      <c r="C1311" s="29"/>
      <c r="D1311" s="33"/>
      <c r="E1311" s="8"/>
      <c r="F1311" s="6">
        <v>1</v>
      </c>
      <c r="G1311" s="27">
        <v>2.600</v>
      </c>
      <c r="H1311" s="27"/>
      <c r="I1311" s="27"/>
      <c r="J1311" s="37">
        <f ca="1">ROUND(F1311*G1311,3)</f>
        <v>0</v>
      </c>
      <c r="K1311" s="29"/>
      <c r="L1311" s="29"/>
      <c r="M1311" s="29"/>
    </row>
    <row r="1312" spans="1:13" ht="15.12" thickBot="1" customHeight="1">
      <c r="A1312" s="29"/>
      <c r="B1312" s="29"/>
      <c r="C1312" s="29"/>
      <c r="D1312" s="33"/>
      <c r="E1312" s="8"/>
      <c r="F1312" s="6">
        <v>1</v>
      </c>
      <c r="G1312" s="27">
        <v>0.600</v>
      </c>
      <c r="H1312" s="27"/>
      <c r="I1312" s="27"/>
      <c r="J1312" s="37">
        <f ca="1">ROUND(F1312*G1312,3)</f>
        <v>0</v>
      </c>
      <c r="K1312" s="40">
        <f ca="1">SUM(J1310:J1312)</f>
        <v>0</v>
      </c>
      <c r="L1312" s="29"/>
      <c r="M1312" s="29"/>
    </row>
    <row r="1313" spans="1:13" ht="39.84" thickBot="1" customHeight="1">
      <c r="A1313" s="15" t="s">
        <v>2777</v>
      </c>
      <c r="B1313" s="8" t="s">
        <v>2778</v>
      </c>
      <c r="C1313" s="8" t="s">
        <v>2779</v>
      </c>
      <c r="D1313" s="26" t="s">
        <v>2780</v>
      </c>
      <c r="E1313" s="26"/>
      <c r="F1313" s="26"/>
      <c r="G1313" s="26"/>
      <c r="H1313" s="26"/>
      <c r="I1313" s="26"/>
      <c r="J1313" s="26"/>
      <c r="K1313" s="27">
        <f ca="1">SUM(K1315:K1316)</f>
        <v>0</v>
      </c>
      <c r="L1313" s="28">
        <f ca="1">ROUND(24.420*(1+M2/100),2)</f>
        <v>0</v>
      </c>
      <c r="M1313" s="28">
        <f ca="1">ROUND(K1313*L1313,2)</f>
        <v>0</v>
      </c>
    </row>
    <row r="1314" spans="1:13" ht="15.12" thickBot="1" customHeight="1">
      <c r="A1314" s="29"/>
      <c r="B1314" s="29"/>
      <c r="C1314" s="29"/>
      <c r="D1314" s="29"/>
      <c r="E1314" s="30"/>
      <c r="F1314" s="32" t="s">
        <v>2781</v>
      </c>
      <c r="G1314" s="32" t="s">
        <v>2782</v>
      </c>
      <c r="H1314" s="32" t="s">
        <v>2783</v>
      </c>
      <c r="I1314" s="32" t="s">
        <v>2784</v>
      </c>
      <c r="J1314" s="32" t="s">
        <v>2785</v>
      </c>
      <c r="K1314" s="32" t="s">
        <v>2786</v>
      </c>
      <c r="L1314" s="29"/>
      <c r="M1314" s="29"/>
    </row>
    <row r="1315" spans="1:13" ht="21.36" thickBot="1" customHeight="1">
      <c r="A1315" s="29"/>
      <c r="B1315" s="29"/>
      <c r="C1315" s="29"/>
      <c r="D1315" s="33"/>
      <c r="E1315" s="34" t="s">
        <v>2787</v>
      </c>
      <c r="F1315" s="35">
        <v>1</v>
      </c>
      <c r="G1315" s="36">
        <v>1.900</v>
      </c>
      <c r="H1315" s="36"/>
      <c r="I1315" s="36"/>
      <c r="J1315" s="38">
        <f ca="1">ROUND(F1315*G1315,3)</f>
        <v>0</v>
      </c>
      <c r="K1315" s="39"/>
      <c r="L1315" s="29"/>
      <c r="M1315" s="29"/>
    </row>
    <row r="1316" spans="1:13" ht="15.12" thickBot="1" customHeight="1">
      <c r="A1316" s="29"/>
      <c r="B1316" s="29"/>
      <c r="C1316" s="29"/>
      <c r="D1316" s="33"/>
      <c r="E1316" s="8"/>
      <c r="F1316" s="6">
        <v>1</v>
      </c>
      <c r="G1316" s="27"/>
      <c r="H1316" s="27"/>
      <c r="I1316" s="27">
        <v>2.000</v>
      </c>
      <c r="J1316" s="37">
        <f ca="1">ROUND(F1316*I1316,3)</f>
        <v>0</v>
      </c>
      <c r="K1316" s="40">
        <f ca="1">SUM(J1315:J1316)</f>
        <v>0</v>
      </c>
      <c r="L1316" s="29"/>
      <c r="M1316" s="29"/>
    </row>
    <row r="1317" spans="1:13" ht="39.84" thickBot="1" customHeight="1">
      <c r="A1317" s="15" t="s">
        <v>2788</v>
      </c>
      <c r="B1317" s="8" t="s">
        <v>2789</v>
      </c>
      <c r="C1317" s="8" t="s">
        <v>2790</v>
      </c>
      <c r="D1317" s="26" t="s">
        <v>2791</v>
      </c>
      <c r="E1317" s="26"/>
      <c r="F1317" s="26"/>
      <c r="G1317" s="26"/>
      <c r="H1317" s="26"/>
      <c r="I1317" s="26"/>
      <c r="J1317" s="26"/>
      <c r="K1317" s="27">
        <f ca="1">SUM(K1319:K1323)</f>
        <v>0</v>
      </c>
      <c r="L1317" s="28">
        <f ca="1">ROUND(8.170*(1+M2/100),2)</f>
        <v>0</v>
      </c>
      <c r="M1317" s="28">
        <f ca="1">ROUND(K1317*L1317,2)</f>
        <v>0</v>
      </c>
    </row>
    <row r="1318" spans="1:13" ht="15.12" thickBot="1" customHeight="1">
      <c r="A1318" s="29"/>
      <c r="B1318" s="29"/>
      <c r="C1318" s="29"/>
      <c r="D1318" s="29"/>
      <c r="E1318" s="30"/>
      <c r="F1318" s="32" t="s">
        <v>2792</v>
      </c>
      <c r="G1318" s="32" t="s">
        <v>2793</v>
      </c>
      <c r="H1318" s="32" t="s">
        <v>2794</v>
      </c>
      <c r="I1318" s="32" t="s">
        <v>2795</v>
      </c>
      <c r="J1318" s="32" t="s">
        <v>2796</v>
      </c>
      <c r="K1318" s="32" t="s">
        <v>2797</v>
      </c>
      <c r="L1318" s="29"/>
      <c r="M1318" s="29"/>
    </row>
    <row r="1319" spans="1:13" ht="15.12" thickBot="1" customHeight="1">
      <c r="A1319" s="29"/>
      <c r="B1319" s="29"/>
      <c r="C1319" s="29"/>
      <c r="D1319" s="33"/>
      <c r="E1319" s="34" t="s">
        <v>2798</v>
      </c>
      <c r="F1319" s="35">
        <v>1</v>
      </c>
      <c r="G1319" s="36">
        <v>2.550</v>
      </c>
      <c r="H1319" s="36"/>
      <c r="I1319" s="36"/>
      <c r="J1319" s="38">
        <f ca="1">ROUND(F1319*G1319,3)</f>
        <v>0</v>
      </c>
      <c r="K1319" s="39"/>
      <c r="L1319" s="29"/>
      <c r="M1319" s="29"/>
    </row>
    <row r="1320" spans="1:13" ht="15.12" thickBot="1" customHeight="1">
      <c r="A1320" s="29"/>
      <c r="B1320" s="29"/>
      <c r="C1320" s="29"/>
      <c r="D1320" s="33"/>
      <c r="E1320" s="8"/>
      <c r="F1320" s="6">
        <v>1</v>
      </c>
      <c r="G1320" s="27">
        <v>3.700</v>
      </c>
      <c r="H1320" s="27"/>
      <c r="I1320" s="27"/>
      <c r="J1320" s="37">
        <f ca="1">ROUND(F1320*G1320,3)</f>
        <v>0</v>
      </c>
      <c r="K1320" s="29"/>
      <c r="L1320" s="29"/>
      <c r="M1320" s="29"/>
    </row>
    <row r="1321" spans="1:13" ht="15.12" thickBot="1" customHeight="1">
      <c r="A1321" s="29"/>
      <c r="B1321" s="29"/>
      <c r="C1321" s="29"/>
      <c r="D1321" s="33"/>
      <c r="E1321" s="8"/>
      <c r="F1321" s="6">
        <v>2</v>
      </c>
      <c r="G1321" s="27">
        <v>1.600</v>
      </c>
      <c r="H1321" s="27"/>
      <c r="I1321" s="27"/>
      <c r="J1321" s="37">
        <f ca="1">ROUND(F1321*G1321,3)</f>
        <v>0</v>
      </c>
      <c r="K1321" s="29"/>
      <c r="L1321" s="29"/>
      <c r="M1321" s="29"/>
    </row>
    <row r="1322" spans="1:13" ht="15.12" thickBot="1" customHeight="1">
      <c r="A1322" s="29"/>
      <c r="B1322" s="29"/>
      <c r="C1322" s="29"/>
      <c r="D1322" s="33"/>
      <c r="E1322" s="8"/>
      <c r="F1322" s="6">
        <v>1</v>
      </c>
      <c r="G1322" s="27"/>
      <c r="H1322" s="27"/>
      <c r="I1322" s="27">
        <v>3.000</v>
      </c>
      <c r="J1322" s="37">
        <f ca="1">ROUND(F1322*I1322,3)</f>
        <v>0</v>
      </c>
      <c r="K1322" s="29"/>
      <c r="L1322" s="29"/>
      <c r="M1322" s="29"/>
    </row>
    <row r="1323" spans="1:13" ht="15.12" thickBot="1" customHeight="1">
      <c r="A1323" s="29"/>
      <c r="B1323" s="29"/>
      <c r="C1323" s="29"/>
      <c r="D1323" s="33"/>
      <c r="E1323" s="8" t="s">
        <v>2799</v>
      </c>
      <c r="F1323" s="6">
        <v>1</v>
      </c>
      <c r="G1323" s="27">
        <v>1.900</v>
      </c>
      <c r="H1323" s="27"/>
      <c r="I1323" s="27"/>
      <c r="J1323" s="37">
        <f ca="1">ROUND(F1323*G1323,3)</f>
        <v>0</v>
      </c>
      <c r="K1323" s="40">
        <f ca="1">SUM(J1319:J1323)</f>
        <v>0</v>
      </c>
      <c r="L1323" s="29"/>
      <c r="M1323" s="29"/>
    </row>
    <row r="1324" spans="1:13" ht="39.84" thickBot="1" customHeight="1">
      <c r="A1324" s="15" t="s">
        <v>2800</v>
      </c>
      <c r="B1324" s="8" t="s">
        <v>2801</v>
      </c>
      <c r="C1324" s="8" t="s">
        <v>2802</v>
      </c>
      <c r="D1324" s="26" t="s">
        <v>2803</v>
      </c>
      <c r="E1324" s="26"/>
      <c r="F1324" s="26"/>
      <c r="G1324" s="26"/>
      <c r="H1324" s="26"/>
      <c r="I1324" s="26"/>
      <c r="J1324" s="26"/>
      <c r="K1324" s="27">
        <f ca="1">SUM(K1326:K1327)</f>
        <v>0</v>
      </c>
      <c r="L1324" s="28">
        <f ca="1">ROUND(16.670*(1+M2/100),2)</f>
        <v>0</v>
      </c>
      <c r="M1324" s="28">
        <f ca="1">ROUND(K1324*L1324,2)</f>
        <v>0</v>
      </c>
    </row>
    <row r="1325" spans="1:13" ht="15.12" thickBot="1" customHeight="1">
      <c r="A1325" s="29"/>
      <c r="B1325" s="29"/>
      <c r="C1325" s="29"/>
      <c r="D1325" s="29"/>
      <c r="E1325" s="30"/>
      <c r="F1325" s="32" t="s">
        <v>2804</v>
      </c>
      <c r="G1325" s="32" t="s">
        <v>2805</v>
      </c>
      <c r="H1325" s="32" t="s">
        <v>2806</v>
      </c>
      <c r="I1325" s="32" t="s">
        <v>2807</v>
      </c>
      <c r="J1325" s="32" t="s">
        <v>2808</v>
      </c>
      <c r="K1325" s="32" t="s">
        <v>2809</v>
      </c>
      <c r="L1325" s="29"/>
      <c r="M1325" s="29"/>
    </row>
    <row r="1326" spans="1:13" ht="15.12" thickBot="1" customHeight="1">
      <c r="A1326" s="29"/>
      <c r="B1326" s="29"/>
      <c r="C1326" s="29"/>
      <c r="D1326" s="33"/>
      <c r="E1326" s="34" t="s">
        <v>2810</v>
      </c>
      <c r="F1326" s="35">
        <v>1</v>
      </c>
      <c r="G1326" s="36">
        <v>1.900</v>
      </c>
      <c r="H1326" s="36"/>
      <c r="I1326" s="36"/>
      <c r="J1326" s="38">
        <f ca="1">ROUND(F1326*G1326,3)</f>
        <v>0</v>
      </c>
      <c r="K1326" s="39"/>
      <c r="L1326" s="29"/>
      <c r="M1326" s="29"/>
    </row>
    <row r="1327" spans="1:13" ht="15.12" thickBot="1" customHeight="1">
      <c r="A1327" s="29"/>
      <c r="B1327" s="29"/>
      <c r="C1327" s="29"/>
      <c r="D1327" s="33"/>
      <c r="E1327" s="8"/>
      <c r="F1327" s="6">
        <v>1</v>
      </c>
      <c r="G1327" s="27"/>
      <c r="H1327" s="27"/>
      <c r="I1327" s="27">
        <v>2.000</v>
      </c>
      <c r="J1327" s="37">
        <f ca="1">ROUND(F1327*I1327,3)</f>
        <v>0</v>
      </c>
      <c r="K1327" s="40">
        <f ca="1">SUM(J1326:J1327)</f>
        <v>0</v>
      </c>
      <c r="L1327" s="29"/>
      <c r="M1327" s="29"/>
    </row>
    <row r="1328" spans="1:13" ht="21.36" thickBot="1" customHeight="1">
      <c r="A1328" s="15" t="s">
        <v>2811</v>
      </c>
      <c r="B1328" s="8" t="s">
        <v>2812</v>
      </c>
      <c r="C1328" s="8" t="s">
        <v>2813</v>
      </c>
      <c r="D1328" s="26" t="s">
        <v>2814</v>
      </c>
      <c r="E1328" s="26"/>
      <c r="F1328" s="26"/>
      <c r="G1328" s="26"/>
      <c r="H1328" s="26"/>
      <c r="I1328" s="26"/>
      <c r="J1328" s="26"/>
      <c r="K1328" s="27">
        <f ca="1">SUM(K1330:K1331)</f>
        <v>0</v>
      </c>
      <c r="L1328" s="28">
        <f ca="1">ROUND(24.140*(1+M2/100),2)</f>
        <v>0</v>
      </c>
      <c r="M1328" s="28">
        <f ca="1">ROUND(K1328*L1328,2)</f>
        <v>0</v>
      </c>
    </row>
    <row r="1329" spans="1:13" ht="15.12" thickBot="1" customHeight="1">
      <c r="A1329" s="29"/>
      <c r="B1329" s="29"/>
      <c r="C1329" s="29"/>
      <c r="D1329" s="29"/>
      <c r="E1329" s="30"/>
      <c r="F1329" s="32" t="s">
        <v>2815</v>
      </c>
      <c r="G1329" s="32" t="s">
        <v>2816</v>
      </c>
      <c r="H1329" s="32" t="s">
        <v>2817</v>
      </c>
      <c r="I1329" s="32" t="s">
        <v>2818</v>
      </c>
      <c r="J1329" s="32" t="s">
        <v>2819</v>
      </c>
      <c r="K1329" s="32" t="s">
        <v>2820</v>
      </c>
      <c r="L1329" s="29"/>
      <c r="M1329" s="29"/>
    </row>
    <row r="1330" spans="1:13" ht="15.12" thickBot="1" customHeight="1">
      <c r="A1330" s="29"/>
      <c r="B1330" s="29"/>
      <c r="C1330" s="29"/>
      <c r="D1330" s="33"/>
      <c r="E1330" s="34" t="s">
        <v>2821</v>
      </c>
      <c r="F1330" s="35">
        <v>3</v>
      </c>
      <c r="G1330" s="36"/>
      <c r="H1330" s="36"/>
      <c r="I1330" s="36"/>
      <c r="J1330" s="38">
        <f ca="1">ROUND(F1330,3)</f>
        <v>0</v>
      </c>
      <c r="K1330" s="39"/>
      <c r="L1330" s="29"/>
      <c r="M1330" s="29"/>
    </row>
    <row r="1331" spans="1:13" ht="15.12" thickBot="1" customHeight="1">
      <c r="A1331" s="29"/>
      <c r="B1331" s="29"/>
      <c r="C1331" s="29"/>
      <c r="D1331" s="33"/>
      <c r="E1331" s="8" t="s">
        <v>2822</v>
      </c>
      <c r="F1331" s="6">
        <v>2</v>
      </c>
      <c r="G1331" s="27"/>
      <c r="H1331" s="27"/>
      <c r="I1331" s="27"/>
      <c r="J1331" s="37">
        <f ca="1">ROUND(F1331,3)</f>
        <v>0</v>
      </c>
      <c r="K1331" s="40">
        <f ca="1">SUM(J1330:J1331)</f>
        <v>0</v>
      </c>
      <c r="L1331" s="29"/>
      <c r="M1331" s="29"/>
    </row>
    <row r="1332" spans="1:13" ht="39.84" thickBot="1" customHeight="1">
      <c r="A1332" s="15" t="s">
        <v>2823</v>
      </c>
      <c r="B1332" s="8" t="s">
        <v>2824</v>
      </c>
      <c r="C1332" s="8" t="s">
        <v>2825</v>
      </c>
      <c r="D1332" s="26" t="s">
        <v>2826</v>
      </c>
      <c r="E1332" s="26"/>
      <c r="F1332" s="26"/>
      <c r="G1332" s="26"/>
      <c r="H1332" s="26"/>
      <c r="I1332" s="26"/>
      <c r="J1332" s="26"/>
      <c r="K1332" s="27">
        <f ca="1">SUM(K1334:K1336)</f>
        <v>0</v>
      </c>
      <c r="L1332" s="28">
        <f ca="1">ROUND(45.090*(1+M2/100),2)</f>
        <v>0</v>
      </c>
      <c r="M1332" s="28">
        <f ca="1">ROUND(K1332*L1332,2)</f>
        <v>0</v>
      </c>
    </row>
    <row r="1333" spans="1:13" ht="15.12" thickBot="1" customHeight="1">
      <c r="A1333" s="29"/>
      <c r="B1333" s="29"/>
      <c r="C1333" s="29"/>
      <c r="D1333" s="29"/>
      <c r="E1333" s="30"/>
      <c r="F1333" s="32" t="s">
        <v>2827</v>
      </c>
      <c r="G1333" s="32" t="s">
        <v>2828</v>
      </c>
      <c r="H1333" s="32" t="s">
        <v>2829</v>
      </c>
      <c r="I1333" s="32" t="s">
        <v>2830</v>
      </c>
      <c r="J1333" s="32" t="s">
        <v>2831</v>
      </c>
      <c r="K1333" s="32" t="s">
        <v>2832</v>
      </c>
      <c r="L1333" s="29"/>
      <c r="M1333" s="29"/>
    </row>
    <row r="1334" spans="1:13" ht="15.12" thickBot="1" customHeight="1">
      <c r="A1334" s="29"/>
      <c r="B1334" s="29"/>
      <c r="C1334" s="29"/>
      <c r="D1334" s="33"/>
      <c r="E1334" s="34" t="s">
        <v>2833</v>
      </c>
      <c r="F1334" s="35">
        <v>1</v>
      </c>
      <c r="G1334" s="36"/>
      <c r="H1334" s="36"/>
      <c r="I1334" s="36"/>
      <c r="J1334" s="38">
        <f ca="1">ROUND(F1334,3)</f>
        <v>0</v>
      </c>
      <c r="K1334" s="39"/>
      <c r="L1334" s="29"/>
      <c r="M1334" s="29"/>
    </row>
    <row r="1335" spans="1:13" ht="15.12" thickBot="1" customHeight="1">
      <c r="A1335" s="29"/>
      <c r="B1335" s="29"/>
      <c r="C1335" s="29"/>
      <c r="D1335" s="33"/>
      <c r="E1335" s="8" t="s">
        <v>2834</v>
      </c>
      <c r="F1335" s="6">
        <v>1</v>
      </c>
      <c r="G1335" s="27"/>
      <c r="H1335" s="27"/>
      <c r="I1335" s="27"/>
      <c r="J1335" s="37">
        <f ca="1">ROUND(F1335,3)</f>
        <v>0</v>
      </c>
      <c r="K1335" s="29"/>
      <c r="L1335" s="29"/>
      <c r="M1335" s="29"/>
    </row>
    <row r="1336" spans="1:13" ht="15.12" thickBot="1" customHeight="1">
      <c r="A1336" s="29"/>
      <c r="B1336" s="29"/>
      <c r="C1336" s="29"/>
      <c r="D1336" s="33"/>
      <c r="E1336" s="8" t="s">
        <v>2835</v>
      </c>
      <c r="F1336" s="6">
        <v>6</v>
      </c>
      <c r="G1336" s="27"/>
      <c r="H1336" s="27"/>
      <c r="I1336" s="27"/>
      <c r="J1336" s="37">
        <f ca="1">ROUND(F1336,3)</f>
        <v>0</v>
      </c>
      <c r="K1336" s="40">
        <f ca="1">SUM(J1334:J1336)</f>
        <v>0</v>
      </c>
      <c r="L1336" s="29"/>
      <c r="M1336" s="29"/>
    </row>
    <row r="1337" spans="1:13" ht="39.84" thickBot="1" customHeight="1">
      <c r="A1337" s="15" t="s">
        <v>2836</v>
      </c>
      <c r="B1337" s="8" t="s">
        <v>2837</v>
      </c>
      <c r="C1337" s="8" t="s">
        <v>2838</v>
      </c>
      <c r="D1337" s="26" t="s">
        <v>2839</v>
      </c>
      <c r="E1337" s="26"/>
      <c r="F1337" s="26"/>
      <c r="G1337" s="26"/>
      <c r="H1337" s="26"/>
      <c r="I1337" s="26"/>
      <c r="J1337" s="26"/>
      <c r="K1337" s="27">
        <f ca="1">SUM(K1339:K1340)</f>
        <v>0</v>
      </c>
      <c r="L1337" s="28">
        <f ca="1">ROUND(62.400*(1+M2/100),2)</f>
        <v>0</v>
      </c>
      <c r="M1337" s="28">
        <f ca="1">ROUND(K1337*L1337,2)</f>
        <v>0</v>
      </c>
    </row>
    <row r="1338" spans="1:13" ht="15.12" thickBot="1" customHeight="1">
      <c r="A1338" s="29"/>
      <c r="B1338" s="29"/>
      <c r="C1338" s="29"/>
      <c r="D1338" s="29"/>
      <c r="E1338" s="30"/>
      <c r="F1338" s="32" t="s">
        <v>2840</v>
      </c>
      <c r="G1338" s="32" t="s">
        <v>2841</v>
      </c>
      <c r="H1338" s="32" t="s">
        <v>2842</v>
      </c>
      <c r="I1338" s="32" t="s">
        <v>2843</v>
      </c>
      <c r="J1338" s="32" t="s">
        <v>2844</v>
      </c>
      <c r="K1338" s="32" t="s">
        <v>2845</v>
      </c>
      <c r="L1338" s="29"/>
      <c r="M1338" s="29"/>
    </row>
    <row r="1339" spans="1:13" ht="15.12" thickBot="1" customHeight="1">
      <c r="A1339" s="29"/>
      <c r="B1339" s="29"/>
      <c r="C1339" s="29"/>
      <c r="D1339" s="33"/>
      <c r="E1339" s="34" t="s">
        <v>2846</v>
      </c>
      <c r="F1339" s="35">
        <v>1</v>
      </c>
      <c r="G1339" s="36"/>
      <c r="H1339" s="36"/>
      <c r="I1339" s="36"/>
      <c r="J1339" s="38">
        <f ca="1">ROUND(F1339,3)</f>
        <v>0</v>
      </c>
      <c r="K1339" s="39"/>
      <c r="L1339" s="29"/>
      <c r="M1339" s="29"/>
    </row>
    <row r="1340" spans="1:13" ht="15.12" thickBot="1" customHeight="1">
      <c r="A1340" s="29"/>
      <c r="B1340" s="29"/>
      <c r="C1340" s="29"/>
      <c r="D1340" s="33"/>
      <c r="E1340" s="8" t="s">
        <v>2847</v>
      </c>
      <c r="F1340" s="6">
        <v>1</v>
      </c>
      <c r="G1340" s="27"/>
      <c r="H1340" s="27"/>
      <c r="I1340" s="27"/>
      <c r="J1340" s="37">
        <f ca="1">ROUND(F1340,3)</f>
        <v>0</v>
      </c>
      <c r="K1340" s="40">
        <f ca="1">SUM(J1339:J1340)</f>
        <v>0</v>
      </c>
      <c r="L1340" s="29"/>
      <c r="M1340" s="29"/>
    </row>
    <row r="1341" spans="1:13" ht="21.36" thickBot="1" customHeight="1">
      <c r="A1341" s="15" t="s">
        <v>2848</v>
      </c>
      <c r="B1341" s="8" t="s">
        <v>2849</v>
      </c>
      <c r="C1341" s="8" t="s">
        <v>2850</v>
      </c>
      <c r="D1341" s="26" t="s">
        <v>2851</v>
      </c>
      <c r="E1341" s="26"/>
      <c r="F1341" s="26"/>
      <c r="G1341" s="26"/>
      <c r="H1341" s="26"/>
      <c r="I1341" s="26"/>
      <c r="J1341" s="26"/>
      <c r="K1341" s="27">
        <f ca="1">SUM(K1343:K1343)</f>
        <v>0</v>
      </c>
      <c r="L1341" s="28">
        <f ca="1">ROUND(30.150*(1+M2/100),2)</f>
        <v>0</v>
      </c>
      <c r="M1341" s="28">
        <f ca="1">ROUND(K1341*L1341,2)</f>
        <v>0</v>
      </c>
    </row>
    <row r="1342" spans="1:13" ht="15.12" thickBot="1" customHeight="1">
      <c r="A1342" s="29"/>
      <c r="B1342" s="29"/>
      <c r="C1342" s="29"/>
      <c r="D1342" s="29"/>
      <c r="E1342" s="30"/>
      <c r="F1342" s="32" t="s">
        <v>2852</v>
      </c>
      <c r="G1342" s="32" t="s">
        <v>2853</v>
      </c>
      <c r="H1342" s="32" t="s">
        <v>2854</v>
      </c>
      <c r="I1342" s="32" t="s">
        <v>2855</v>
      </c>
      <c r="J1342" s="32" t="s">
        <v>2856</v>
      </c>
      <c r="K1342" s="32" t="s">
        <v>2857</v>
      </c>
      <c r="L1342" s="29"/>
      <c r="M1342" s="29"/>
    </row>
    <row r="1343" spans="1:13" ht="15.12" thickBot="1" customHeight="1">
      <c r="A1343" s="29"/>
      <c r="B1343" s="29"/>
      <c r="C1343" s="29"/>
      <c r="D1343" s="33"/>
      <c r="E1343" s="34"/>
      <c r="F1343" s="35">
        <v>1</v>
      </c>
      <c r="G1343" s="36"/>
      <c r="H1343" s="36"/>
      <c r="I1343" s="36"/>
      <c r="J1343" s="38">
        <f ca="1">ROUND(F1343,3)</f>
        <v>0</v>
      </c>
      <c r="K1343" s="41">
        <f ca="1">SUM(J1343:J1343)</f>
        <v>0</v>
      </c>
      <c r="L1343" s="29"/>
      <c r="M1343" s="29"/>
    </row>
    <row r="1344" spans="1:13" ht="39.84" thickBot="1" customHeight="1">
      <c r="A1344" s="15" t="s">
        <v>2858</v>
      </c>
      <c r="B1344" s="8" t="s">
        <v>2859</v>
      </c>
      <c r="C1344" s="8" t="s">
        <v>2860</v>
      </c>
      <c r="D1344" s="26" t="s">
        <v>2861</v>
      </c>
      <c r="E1344" s="26"/>
      <c r="F1344" s="26"/>
      <c r="G1344" s="26"/>
      <c r="H1344" s="26"/>
      <c r="I1344" s="26"/>
      <c r="J1344" s="26"/>
      <c r="K1344" s="27">
        <f ca="1">SUM(K1346:K1346)</f>
        <v>0</v>
      </c>
      <c r="L1344" s="28">
        <f ca="1">ROUND(175.370*(1+M2/100),2)</f>
        <v>0</v>
      </c>
      <c r="M1344" s="28">
        <f ca="1">ROUND(K1344*L1344,2)</f>
        <v>0</v>
      </c>
    </row>
    <row r="1345" spans="1:13" ht="15.12" thickBot="1" customHeight="1">
      <c r="A1345" s="29"/>
      <c r="B1345" s="29"/>
      <c r="C1345" s="29"/>
      <c r="D1345" s="29"/>
      <c r="E1345" s="30"/>
      <c r="F1345" s="32" t="s">
        <v>2862</v>
      </c>
      <c r="G1345" s="32" t="s">
        <v>2863</v>
      </c>
      <c r="H1345" s="32" t="s">
        <v>2864</v>
      </c>
      <c r="I1345" s="32" t="s">
        <v>2865</v>
      </c>
      <c r="J1345" s="32" t="s">
        <v>2866</v>
      </c>
      <c r="K1345" s="32" t="s">
        <v>2867</v>
      </c>
      <c r="L1345" s="29"/>
      <c r="M1345" s="29"/>
    </row>
    <row r="1346" spans="1:13" ht="15.12" thickBot="1" customHeight="1">
      <c r="A1346" s="29"/>
      <c r="B1346" s="29"/>
      <c r="C1346" s="29"/>
      <c r="D1346" s="33"/>
      <c r="E1346" s="34"/>
      <c r="F1346" s="35">
        <v>1</v>
      </c>
      <c r="G1346" s="36"/>
      <c r="H1346" s="36"/>
      <c r="I1346" s="36"/>
      <c r="J1346" s="38">
        <f ca="1">ROUND(F1346,3)</f>
        <v>0</v>
      </c>
      <c r="K1346" s="41">
        <f ca="1">SUM(J1346:J1346)</f>
        <v>0</v>
      </c>
      <c r="L1346" s="29"/>
      <c r="M1346" s="29"/>
    </row>
    <row r="1347" spans="1:13" ht="15.48" thickBot="1" customHeight="1">
      <c r="A1347" s="42"/>
      <c r="B1347" s="42"/>
      <c r="C1347" s="42"/>
      <c r="D1347" s="55" t="s">
        <v>2868</v>
      </c>
      <c r="E1347" s="56"/>
      <c r="F1347" s="56"/>
      <c r="G1347" s="56"/>
      <c r="H1347" s="56"/>
      <c r="I1347" s="56"/>
      <c r="J1347" s="56"/>
      <c r="K1347" s="56"/>
      <c r="L1347" s="57">
        <f ca="1">M1272+M1275+M1278+M1281+M1296+M1308+M1313+M1317+M1324+M1328+M1332+M1337+M1341+M1344</f>
        <v>0</v>
      </c>
      <c r="M1347" s="57">
        <f ca="1">ROUND(L1347,2)</f>
        <v>0</v>
      </c>
    </row>
    <row r="1348" spans="1:13" ht="15.48" thickBot="1" customHeight="1">
      <c r="A1348" s="58" t="s">
        <v>2869</v>
      </c>
      <c r="B1348" s="58" t="s">
        <v>2870</v>
      </c>
      <c r="C1348" s="59"/>
      <c r="D1348" s="60" t="s">
        <v>2871</v>
      </c>
      <c r="E1348" s="60"/>
      <c r="F1348" s="60"/>
      <c r="G1348" s="60"/>
      <c r="H1348" s="60"/>
      <c r="I1348" s="60"/>
      <c r="J1348" s="60"/>
      <c r="K1348" s="59"/>
      <c r="L1348" s="61">
        <f ca="1">L1411</f>
        <v>0</v>
      </c>
      <c r="M1348" s="61">
        <f ca="1">ROUND(L1348,2)</f>
        <v>0</v>
      </c>
    </row>
    <row r="1349" spans="1:13" ht="49.08" thickBot="1" customHeight="1">
      <c r="A1349" s="15" t="s">
        <v>2872</v>
      </c>
      <c r="B1349" s="8" t="s">
        <v>2873</v>
      </c>
      <c r="C1349" s="8" t="s">
        <v>2874</v>
      </c>
      <c r="D1349" s="26" t="s">
        <v>2875</v>
      </c>
      <c r="E1349" s="26"/>
      <c r="F1349" s="26"/>
      <c r="G1349" s="26"/>
      <c r="H1349" s="26"/>
      <c r="I1349" s="26"/>
      <c r="J1349" s="26"/>
      <c r="K1349" s="27">
        <f ca="1">SUM(K1351:K1353)</f>
        <v>0</v>
      </c>
      <c r="L1349" s="28">
        <f ca="1">ROUND(230.720*(1+M2/100),2)</f>
        <v>0</v>
      </c>
      <c r="M1349" s="28">
        <f ca="1">ROUND(K1349*L1349,2)</f>
        <v>0</v>
      </c>
    </row>
    <row r="1350" spans="1:13" ht="15.12" thickBot="1" customHeight="1">
      <c r="A1350" s="29"/>
      <c r="B1350" s="29"/>
      <c r="C1350" s="29"/>
      <c r="D1350" s="29"/>
      <c r="E1350" s="30"/>
      <c r="F1350" s="32" t="s">
        <v>2876</v>
      </c>
      <c r="G1350" s="32" t="s">
        <v>2877</v>
      </c>
      <c r="H1350" s="32" t="s">
        <v>2878</v>
      </c>
      <c r="I1350" s="32" t="s">
        <v>2879</v>
      </c>
      <c r="J1350" s="32" t="s">
        <v>2880</v>
      </c>
      <c r="K1350" s="32" t="s">
        <v>2881</v>
      </c>
      <c r="L1350" s="29"/>
      <c r="M1350" s="29"/>
    </row>
    <row r="1351" spans="1:13" ht="15.12" thickBot="1" customHeight="1">
      <c r="A1351" s="29"/>
      <c r="B1351" s="29"/>
      <c r="C1351" s="29"/>
      <c r="D1351" s="33"/>
      <c r="E1351" s="34" t="s">
        <v>2882</v>
      </c>
      <c r="F1351" s="35">
        <v>1</v>
      </c>
      <c r="G1351" s="36">
        <v>2.000</v>
      </c>
      <c r="H1351" s="36"/>
      <c r="I1351" s="36"/>
      <c r="J1351" s="38">
        <f ca="1">ROUND(F1351*G1351,3)</f>
        <v>0</v>
      </c>
      <c r="K1351" s="39"/>
      <c r="L1351" s="29"/>
      <c r="M1351" s="29"/>
    </row>
    <row r="1352" spans="1:13" ht="15.12" thickBot="1" customHeight="1">
      <c r="A1352" s="29"/>
      <c r="B1352" s="29"/>
      <c r="C1352" s="29"/>
      <c r="D1352" s="33"/>
      <c r="E1352" s="8" t="s">
        <v>2883</v>
      </c>
      <c r="F1352" s="6">
        <v>1</v>
      </c>
      <c r="G1352" s="27">
        <v>5.000</v>
      </c>
      <c r="H1352" s="27"/>
      <c r="I1352" s="27"/>
      <c r="J1352" s="37">
        <f ca="1">ROUND(F1352*G1352,3)</f>
        <v>0</v>
      </c>
      <c r="K1352" s="29"/>
      <c r="L1352" s="29"/>
      <c r="M1352" s="29"/>
    </row>
    <row r="1353" spans="1:13" ht="15.12" thickBot="1" customHeight="1">
      <c r="A1353" s="29"/>
      <c r="B1353" s="29"/>
      <c r="C1353" s="29"/>
      <c r="D1353" s="33"/>
      <c r="E1353" s="8" t="s">
        <v>2884</v>
      </c>
      <c r="F1353" s="6">
        <v>1</v>
      </c>
      <c r="G1353" s="27">
        <v>5.500</v>
      </c>
      <c r="H1353" s="27"/>
      <c r="I1353" s="27"/>
      <c r="J1353" s="37">
        <f ca="1">ROUND(F1353*G1353,3)</f>
        <v>0</v>
      </c>
      <c r="K1353" s="40">
        <f ca="1">SUM(J1351:J1353)</f>
        <v>0</v>
      </c>
      <c r="L1353" s="29"/>
      <c r="M1353" s="29"/>
    </row>
    <row r="1354" spans="1:13" ht="39.84" thickBot="1" customHeight="1">
      <c r="A1354" s="15" t="s">
        <v>2885</v>
      </c>
      <c r="B1354" s="8" t="s">
        <v>2886</v>
      </c>
      <c r="C1354" s="8" t="s">
        <v>2887</v>
      </c>
      <c r="D1354" s="26" t="s">
        <v>2888</v>
      </c>
      <c r="E1354" s="26"/>
      <c r="F1354" s="26"/>
      <c r="G1354" s="26"/>
      <c r="H1354" s="26"/>
      <c r="I1354" s="26"/>
      <c r="J1354" s="26"/>
      <c r="K1354" s="27">
        <f ca="1">SUM(K1356:K1358)</f>
        <v>0</v>
      </c>
      <c r="L1354" s="28">
        <f ca="1">ROUND(144.490*(1+M2/100),2)</f>
        <v>0</v>
      </c>
      <c r="M1354" s="28">
        <f ca="1">ROUND(K1354*L1354,2)</f>
        <v>0</v>
      </c>
    </row>
    <row r="1355" spans="1:13" ht="15.12" thickBot="1" customHeight="1">
      <c r="A1355" s="29"/>
      <c r="B1355" s="29"/>
      <c r="C1355" s="29"/>
      <c r="D1355" s="29"/>
      <c r="E1355" s="30"/>
      <c r="F1355" s="32" t="s">
        <v>2889</v>
      </c>
      <c r="G1355" s="32" t="s">
        <v>2890</v>
      </c>
      <c r="H1355" s="32" t="s">
        <v>2891</v>
      </c>
      <c r="I1355" s="32" t="s">
        <v>2892</v>
      </c>
      <c r="J1355" s="32" t="s">
        <v>2893</v>
      </c>
      <c r="K1355" s="32" t="s">
        <v>2894</v>
      </c>
      <c r="L1355" s="29"/>
      <c r="M1355" s="29"/>
    </row>
    <row r="1356" spans="1:13" ht="15.12" thickBot="1" customHeight="1">
      <c r="A1356" s="29"/>
      <c r="B1356" s="29"/>
      <c r="C1356" s="29"/>
      <c r="D1356" s="33"/>
      <c r="E1356" s="34" t="s">
        <v>2895</v>
      </c>
      <c r="F1356" s="35">
        <v>1</v>
      </c>
      <c r="G1356" s="36"/>
      <c r="H1356" s="36"/>
      <c r="I1356" s="36"/>
      <c r="J1356" s="38">
        <f ca="1">ROUND(F1356,3)</f>
        <v>0</v>
      </c>
      <c r="K1356" s="39"/>
      <c r="L1356" s="29"/>
      <c r="M1356" s="29"/>
    </row>
    <row r="1357" spans="1:13" ht="15.12" thickBot="1" customHeight="1">
      <c r="A1357" s="29"/>
      <c r="B1357" s="29"/>
      <c r="C1357" s="29"/>
      <c r="D1357" s="33"/>
      <c r="E1357" s="8" t="s">
        <v>2896</v>
      </c>
      <c r="F1357" s="6">
        <v>2</v>
      </c>
      <c r="G1357" s="27"/>
      <c r="H1357" s="27"/>
      <c r="I1357" s="27"/>
      <c r="J1357" s="37">
        <f ca="1">ROUND(F1357,3)</f>
        <v>0</v>
      </c>
      <c r="K1357" s="29"/>
      <c r="L1357" s="29"/>
      <c r="M1357" s="29"/>
    </row>
    <row r="1358" spans="1:13" ht="15.12" thickBot="1" customHeight="1">
      <c r="A1358" s="29"/>
      <c r="B1358" s="29"/>
      <c r="C1358" s="29"/>
      <c r="D1358" s="33"/>
      <c r="E1358" s="8" t="s">
        <v>2897</v>
      </c>
      <c r="F1358" s="6">
        <v>2</v>
      </c>
      <c r="G1358" s="27"/>
      <c r="H1358" s="27"/>
      <c r="I1358" s="27"/>
      <c r="J1358" s="37">
        <f ca="1">ROUND(F1358,3)</f>
        <v>0</v>
      </c>
      <c r="K1358" s="40">
        <f ca="1">SUM(J1356:J1358)</f>
        <v>0</v>
      </c>
      <c r="L1358" s="29"/>
      <c r="M1358" s="29"/>
    </row>
    <row r="1359" spans="1:13" ht="86.04" thickBot="1" customHeight="1">
      <c r="A1359" s="15" t="s">
        <v>2898</v>
      </c>
      <c r="B1359" s="8" t="s">
        <v>2899</v>
      </c>
      <c r="C1359" s="8" t="s">
        <v>2900</v>
      </c>
      <c r="D1359" s="26" t="s">
        <v>2901</v>
      </c>
      <c r="E1359" s="26"/>
      <c r="F1359" s="26"/>
      <c r="G1359" s="26"/>
      <c r="H1359" s="26"/>
      <c r="I1359" s="26"/>
      <c r="J1359" s="26"/>
      <c r="K1359" s="27">
        <f ca="1">SUM(K1361:K1361)</f>
        <v>0</v>
      </c>
      <c r="L1359" s="28">
        <f ca="1">ROUND(558.850*(1+M2/100),2)</f>
        <v>0</v>
      </c>
      <c r="M1359" s="28">
        <f ca="1">ROUND(K1359*L1359,2)</f>
        <v>0</v>
      </c>
    </row>
    <row r="1360" spans="1:13" ht="15.12" thickBot="1" customHeight="1">
      <c r="A1360" s="29"/>
      <c r="B1360" s="29"/>
      <c r="C1360" s="29"/>
      <c r="D1360" s="29"/>
      <c r="E1360" s="30"/>
      <c r="F1360" s="32" t="s">
        <v>2902</v>
      </c>
      <c r="G1360" s="32" t="s">
        <v>2903</v>
      </c>
      <c r="H1360" s="32" t="s">
        <v>2904</v>
      </c>
      <c r="I1360" s="32" t="s">
        <v>2905</v>
      </c>
      <c r="J1360" s="32" t="s">
        <v>2906</v>
      </c>
      <c r="K1360" s="32" t="s">
        <v>2907</v>
      </c>
      <c r="L1360" s="29"/>
      <c r="M1360" s="29"/>
    </row>
    <row r="1361" spans="1:13" ht="15.12" thickBot="1" customHeight="1">
      <c r="A1361" s="29"/>
      <c r="B1361" s="29"/>
      <c r="C1361" s="29"/>
      <c r="D1361" s="33"/>
      <c r="E1361" s="34" t="s">
        <v>2908</v>
      </c>
      <c r="F1361" s="35">
        <v>1</v>
      </c>
      <c r="G1361" s="36">
        <v>2.700</v>
      </c>
      <c r="H1361" s="36"/>
      <c r="I1361" s="36"/>
      <c r="J1361" s="38">
        <f ca="1">ROUND(F1361*G1361,3)</f>
        <v>0</v>
      </c>
      <c r="K1361" s="41">
        <f ca="1">SUM(J1361:J1361)</f>
        <v>0</v>
      </c>
      <c r="L1361" s="29"/>
      <c r="M1361" s="29"/>
    </row>
    <row r="1362" spans="1:13" ht="39.84" thickBot="1" customHeight="1">
      <c r="A1362" s="15" t="s">
        <v>2909</v>
      </c>
      <c r="B1362" s="8" t="s">
        <v>2910</v>
      </c>
      <c r="C1362" s="8" t="s">
        <v>2911</v>
      </c>
      <c r="D1362" s="26" t="s">
        <v>2912</v>
      </c>
      <c r="E1362" s="26"/>
      <c r="F1362" s="26"/>
      <c r="G1362" s="26"/>
      <c r="H1362" s="26"/>
      <c r="I1362" s="26"/>
      <c r="J1362" s="26"/>
      <c r="K1362" s="27">
        <f ca="1">SUM(K1364:K1366)</f>
        <v>0</v>
      </c>
      <c r="L1362" s="28">
        <f ca="1">ROUND(21.000*(1+M2/100),2)</f>
        <v>0</v>
      </c>
      <c r="M1362" s="28">
        <f ca="1">ROUND(K1362*L1362,2)</f>
        <v>0</v>
      </c>
    </row>
    <row r="1363" spans="1:13" ht="15.12" thickBot="1" customHeight="1">
      <c r="A1363" s="29"/>
      <c r="B1363" s="29"/>
      <c r="C1363" s="29"/>
      <c r="D1363" s="29"/>
      <c r="E1363" s="30"/>
      <c r="F1363" s="32" t="s">
        <v>2913</v>
      </c>
      <c r="G1363" s="32" t="s">
        <v>2914</v>
      </c>
      <c r="H1363" s="32" t="s">
        <v>2915</v>
      </c>
      <c r="I1363" s="32" t="s">
        <v>2916</v>
      </c>
      <c r="J1363" s="32" t="s">
        <v>2917</v>
      </c>
      <c r="K1363" s="32" t="s">
        <v>2918</v>
      </c>
      <c r="L1363" s="29"/>
      <c r="M1363" s="29"/>
    </row>
    <row r="1364" spans="1:13" ht="15.12" thickBot="1" customHeight="1">
      <c r="A1364" s="29"/>
      <c r="B1364" s="29"/>
      <c r="C1364" s="29"/>
      <c r="D1364" s="33"/>
      <c r="E1364" s="34" t="s">
        <v>2919</v>
      </c>
      <c r="F1364" s="35">
        <v>1</v>
      </c>
      <c r="G1364" s="36">
        <v>2.800</v>
      </c>
      <c r="H1364" s="36"/>
      <c r="I1364" s="36"/>
      <c r="J1364" s="38">
        <f ca="1">ROUND(F1364*G1364,3)</f>
        <v>0</v>
      </c>
      <c r="K1364" s="39"/>
      <c r="L1364" s="29"/>
      <c r="M1364" s="29"/>
    </row>
    <row r="1365" spans="1:13" ht="15.12" thickBot="1" customHeight="1">
      <c r="A1365" s="29"/>
      <c r="B1365" s="29"/>
      <c r="C1365" s="29"/>
      <c r="D1365" s="33"/>
      <c r="E1365" s="8"/>
      <c r="F1365" s="6">
        <v>1</v>
      </c>
      <c r="G1365" s="27">
        <v>2.200</v>
      </c>
      <c r="H1365" s="27"/>
      <c r="I1365" s="27"/>
      <c r="J1365" s="37">
        <f ca="1">ROUND(F1365*G1365,3)</f>
        <v>0</v>
      </c>
      <c r="K1365" s="29"/>
      <c r="L1365" s="29"/>
      <c r="M1365" s="29"/>
    </row>
    <row r="1366" spans="1:13" ht="15.12" thickBot="1" customHeight="1">
      <c r="A1366" s="29"/>
      <c r="B1366" s="29"/>
      <c r="C1366" s="29"/>
      <c r="D1366" s="33"/>
      <c r="E1366" s="8" t="s">
        <v>2920</v>
      </c>
      <c r="F1366" s="6">
        <v>1</v>
      </c>
      <c r="G1366" s="27">
        <v>1.450</v>
      </c>
      <c r="H1366" s="27"/>
      <c r="I1366" s="27"/>
      <c r="J1366" s="37">
        <f ca="1">ROUND(F1366*G1366,3)</f>
        <v>0</v>
      </c>
      <c r="K1366" s="40">
        <f ca="1">SUM(J1364:J1366)</f>
        <v>0</v>
      </c>
      <c r="L1366" s="29"/>
      <c r="M1366" s="29"/>
    </row>
    <row r="1367" spans="1:13" ht="39.84" thickBot="1" customHeight="1">
      <c r="A1367" s="15" t="s">
        <v>2921</v>
      </c>
      <c r="B1367" s="8" t="s">
        <v>2922</v>
      </c>
      <c r="C1367" s="8" t="s">
        <v>2923</v>
      </c>
      <c r="D1367" s="26" t="s">
        <v>2924</v>
      </c>
      <c r="E1367" s="26"/>
      <c r="F1367" s="26"/>
      <c r="G1367" s="26"/>
      <c r="H1367" s="26"/>
      <c r="I1367" s="26"/>
      <c r="J1367" s="26"/>
      <c r="K1367" s="27">
        <f ca="1">SUM(K1369:K1379)</f>
        <v>0</v>
      </c>
      <c r="L1367" s="28">
        <f ca="1">ROUND(22.600*(1+M2/100),2)</f>
        <v>0</v>
      </c>
      <c r="M1367" s="28">
        <f ca="1">ROUND(K1367*L1367,2)</f>
        <v>0</v>
      </c>
    </row>
    <row r="1368" spans="1:13" ht="15.12" thickBot="1" customHeight="1">
      <c r="A1368" s="29"/>
      <c r="B1368" s="29"/>
      <c r="C1368" s="29"/>
      <c r="D1368" s="29"/>
      <c r="E1368" s="30"/>
      <c r="F1368" s="32" t="s">
        <v>2925</v>
      </c>
      <c r="G1368" s="32" t="s">
        <v>2926</v>
      </c>
      <c r="H1368" s="32" t="s">
        <v>2927</v>
      </c>
      <c r="I1368" s="32" t="s">
        <v>2928</v>
      </c>
      <c r="J1368" s="32" t="s">
        <v>2929</v>
      </c>
      <c r="K1368" s="32" t="s">
        <v>2930</v>
      </c>
      <c r="L1368" s="29"/>
      <c r="M1368" s="29"/>
    </row>
    <row r="1369" spans="1:13" ht="15.12" thickBot="1" customHeight="1">
      <c r="A1369" s="29"/>
      <c r="B1369" s="29"/>
      <c r="C1369" s="29"/>
      <c r="D1369" s="33"/>
      <c r="E1369" s="34" t="s">
        <v>2931</v>
      </c>
      <c r="F1369" s="35">
        <v>1</v>
      </c>
      <c r="G1369" s="36">
        <v>3.620</v>
      </c>
      <c r="H1369" s="36"/>
      <c r="I1369" s="36"/>
      <c r="J1369" s="38">
        <f ca="1">ROUND(F1369*G1369,3)</f>
        <v>0</v>
      </c>
      <c r="K1369" s="39"/>
      <c r="L1369" s="29"/>
      <c r="M1369" s="29"/>
    </row>
    <row r="1370" spans="1:13" ht="15.12" thickBot="1" customHeight="1">
      <c r="A1370" s="29"/>
      <c r="B1370" s="29"/>
      <c r="C1370" s="29"/>
      <c r="D1370" s="33"/>
      <c r="E1370" s="8"/>
      <c r="F1370" s="6">
        <v>1</v>
      </c>
      <c r="G1370" s="27">
        <v>2.270</v>
      </c>
      <c r="H1370" s="27"/>
      <c r="I1370" s="27"/>
      <c r="J1370" s="37">
        <f ca="1">ROUND(F1370*G1370,3)</f>
        <v>0</v>
      </c>
      <c r="K1370" s="29"/>
      <c r="L1370" s="29"/>
      <c r="M1370" s="29"/>
    </row>
    <row r="1371" spans="1:13" ht="21.36" thickBot="1" customHeight="1">
      <c r="A1371" s="29"/>
      <c r="B1371" s="29"/>
      <c r="C1371" s="29"/>
      <c r="D1371" s="33"/>
      <c r="E1371" s="8" t="s">
        <v>2932</v>
      </c>
      <c r="F1371" s="6">
        <v>1</v>
      </c>
      <c r="G1371" s="27">
        <v>18.350</v>
      </c>
      <c r="H1371" s="27"/>
      <c r="I1371" s="27"/>
      <c r="J1371" s="37">
        <f ca="1">ROUND(F1371*G1371,3)</f>
        <v>0</v>
      </c>
      <c r="K1371" s="29"/>
      <c r="L1371" s="29"/>
      <c r="M1371" s="29"/>
    </row>
    <row r="1372" spans="1:13" ht="15.12" thickBot="1" customHeight="1">
      <c r="A1372" s="29"/>
      <c r="B1372" s="29"/>
      <c r="C1372" s="29"/>
      <c r="D1372" s="33"/>
      <c r="E1372" s="8"/>
      <c r="F1372" s="6">
        <v>1</v>
      </c>
      <c r="G1372" s="27">
        <v>2.340</v>
      </c>
      <c r="H1372" s="27"/>
      <c r="I1372" s="27"/>
      <c r="J1372" s="37">
        <f ca="1">ROUND(F1372*G1372,3)</f>
        <v>0</v>
      </c>
      <c r="K1372" s="29"/>
      <c r="L1372" s="29"/>
      <c r="M1372" s="29"/>
    </row>
    <row r="1373" spans="1:13" ht="15.12" thickBot="1" customHeight="1">
      <c r="A1373" s="29"/>
      <c r="B1373" s="29"/>
      <c r="C1373" s="29"/>
      <c r="D1373" s="33"/>
      <c r="E1373" s="8" t="s">
        <v>2933</v>
      </c>
      <c r="F1373" s="6">
        <v>1</v>
      </c>
      <c r="G1373" s="27">
        <v>2.900</v>
      </c>
      <c r="H1373" s="27"/>
      <c r="I1373" s="27"/>
      <c r="J1373" s="37">
        <f ca="1">ROUND(F1373*G1373,3)</f>
        <v>0</v>
      </c>
      <c r="K1373" s="29"/>
      <c r="L1373" s="29"/>
      <c r="M1373" s="29"/>
    </row>
    <row r="1374" spans="1:13" ht="15.12" thickBot="1" customHeight="1">
      <c r="A1374" s="29"/>
      <c r="B1374" s="29"/>
      <c r="C1374" s="29"/>
      <c r="D1374" s="33"/>
      <c r="E1374" s="8"/>
      <c r="F1374" s="6">
        <v>1</v>
      </c>
      <c r="G1374" s="27">
        <v>23.050</v>
      </c>
      <c r="H1374" s="27"/>
      <c r="I1374" s="27"/>
      <c r="J1374" s="37">
        <f ca="1">ROUND(F1374*G1374,3)</f>
        <v>0</v>
      </c>
      <c r="K1374" s="29"/>
      <c r="L1374" s="29"/>
      <c r="M1374" s="29"/>
    </row>
    <row r="1375" spans="1:13" ht="21.36" thickBot="1" customHeight="1">
      <c r="A1375" s="29"/>
      <c r="B1375" s="29"/>
      <c r="C1375" s="29"/>
      <c r="D1375" s="33"/>
      <c r="E1375" s="8" t="s">
        <v>2934</v>
      </c>
      <c r="F1375" s="6">
        <v>1</v>
      </c>
      <c r="G1375" s="27">
        <v>1.750</v>
      </c>
      <c r="H1375" s="27"/>
      <c r="I1375" s="27"/>
      <c r="J1375" s="37">
        <f ca="1">ROUND(F1375*G1375,3)</f>
        <v>0</v>
      </c>
      <c r="K1375" s="29"/>
      <c r="L1375" s="29"/>
      <c r="M1375" s="29"/>
    </row>
    <row r="1376" spans="1:13" ht="21.36" thickBot="1" customHeight="1">
      <c r="A1376" s="29"/>
      <c r="B1376" s="29"/>
      <c r="C1376" s="29"/>
      <c r="D1376" s="33"/>
      <c r="E1376" s="8" t="s">
        <v>2935</v>
      </c>
      <c r="F1376" s="6">
        <v>1</v>
      </c>
      <c r="G1376" s="27">
        <v>5.130</v>
      </c>
      <c r="H1376" s="27"/>
      <c r="I1376" s="27"/>
      <c r="J1376" s="37">
        <f ca="1">ROUND(F1376*G1376,3)</f>
        <v>0</v>
      </c>
      <c r="K1376" s="29"/>
      <c r="L1376" s="29"/>
      <c r="M1376" s="29"/>
    </row>
    <row r="1377" spans="1:13" ht="15.12" thickBot="1" customHeight="1">
      <c r="A1377" s="29"/>
      <c r="B1377" s="29"/>
      <c r="C1377" s="29"/>
      <c r="D1377" s="33"/>
      <c r="E1377" s="8" t="s">
        <v>2936</v>
      </c>
      <c r="F1377" s="6">
        <v>1</v>
      </c>
      <c r="G1377" s="27">
        <v>3.270</v>
      </c>
      <c r="H1377" s="27"/>
      <c r="I1377" s="27"/>
      <c r="J1377" s="37">
        <f ca="1">ROUND(F1377*G1377,3)</f>
        <v>0</v>
      </c>
      <c r="K1377" s="29"/>
      <c r="L1377" s="29"/>
      <c r="M1377" s="29"/>
    </row>
    <row r="1378" spans="1:13" ht="15.12" thickBot="1" customHeight="1">
      <c r="A1378" s="29"/>
      <c r="B1378" s="29"/>
      <c r="C1378" s="29"/>
      <c r="D1378" s="33"/>
      <c r="E1378" s="8" t="s">
        <v>2937</v>
      </c>
      <c r="F1378" s="6">
        <v>1</v>
      </c>
      <c r="G1378" s="27">
        <v>2.500</v>
      </c>
      <c r="H1378" s="27"/>
      <c r="I1378" s="27"/>
      <c r="J1378" s="37">
        <f ca="1">ROUND(F1378*G1378,3)</f>
        <v>0</v>
      </c>
      <c r="K1378" s="29"/>
      <c r="L1378" s="29"/>
      <c r="M1378" s="29"/>
    </row>
    <row r="1379" spans="1:13" ht="15.12" thickBot="1" customHeight="1">
      <c r="A1379" s="29"/>
      <c r="B1379" s="29"/>
      <c r="C1379" s="29"/>
      <c r="D1379" s="33"/>
      <c r="E1379" s="8"/>
      <c r="F1379" s="6">
        <v>1</v>
      </c>
      <c r="G1379" s="27">
        <v>2.250</v>
      </c>
      <c r="H1379" s="27"/>
      <c r="I1379" s="27"/>
      <c r="J1379" s="37">
        <f ca="1">ROUND(F1379*G1379,3)</f>
        <v>0</v>
      </c>
      <c r="K1379" s="40">
        <f ca="1">SUM(J1369:J1379)</f>
        <v>0</v>
      </c>
      <c r="L1379" s="29"/>
      <c r="M1379" s="29"/>
    </row>
    <row r="1380" spans="1:13" ht="39.84" thickBot="1" customHeight="1">
      <c r="A1380" s="15" t="s">
        <v>2938</v>
      </c>
      <c r="B1380" s="8" t="s">
        <v>2939</v>
      </c>
      <c r="C1380" s="8" t="s">
        <v>2940</v>
      </c>
      <c r="D1380" s="26" t="s">
        <v>2941</v>
      </c>
      <c r="E1380" s="26"/>
      <c r="F1380" s="26"/>
      <c r="G1380" s="26"/>
      <c r="H1380" s="26"/>
      <c r="I1380" s="26"/>
      <c r="J1380" s="26"/>
      <c r="K1380" s="27">
        <f ca="1">SUM(K1382:K1386)</f>
        <v>0</v>
      </c>
      <c r="L1380" s="28">
        <f ca="1">ROUND(25.780*(1+M2/100),2)</f>
        <v>0</v>
      </c>
      <c r="M1380" s="28">
        <f ca="1">ROUND(K1380*L1380,2)</f>
        <v>0</v>
      </c>
    </row>
    <row r="1381" spans="1:13" ht="15.12" thickBot="1" customHeight="1">
      <c r="A1381" s="29"/>
      <c r="B1381" s="29"/>
      <c r="C1381" s="29"/>
      <c r="D1381" s="29"/>
      <c r="E1381" s="30"/>
      <c r="F1381" s="32" t="s">
        <v>2942</v>
      </c>
      <c r="G1381" s="32" t="s">
        <v>2943</v>
      </c>
      <c r="H1381" s="32" t="s">
        <v>2944</v>
      </c>
      <c r="I1381" s="32" t="s">
        <v>2945</v>
      </c>
      <c r="J1381" s="32" t="s">
        <v>2946</v>
      </c>
      <c r="K1381" s="32" t="s">
        <v>2947</v>
      </c>
      <c r="L1381" s="29"/>
      <c r="M1381" s="29"/>
    </row>
    <row r="1382" spans="1:13" ht="15.12" thickBot="1" customHeight="1">
      <c r="A1382" s="29"/>
      <c r="B1382" s="29"/>
      <c r="C1382" s="29"/>
      <c r="D1382" s="33"/>
      <c r="E1382" s="34" t="s">
        <v>2948</v>
      </c>
      <c r="F1382" s="35">
        <v>1</v>
      </c>
      <c r="G1382" s="36">
        <v>13.670</v>
      </c>
      <c r="H1382" s="36"/>
      <c r="I1382" s="36"/>
      <c r="J1382" s="38">
        <f ca="1">ROUND(F1382*G1382,3)</f>
        <v>0</v>
      </c>
      <c r="K1382" s="39"/>
      <c r="L1382" s="29"/>
      <c r="M1382" s="29"/>
    </row>
    <row r="1383" spans="1:13" ht="15.12" thickBot="1" customHeight="1">
      <c r="A1383" s="29"/>
      <c r="B1383" s="29"/>
      <c r="C1383" s="29"/>
      <c r="D1383" s="33"/>
      <c r="E1383" s="8"/>
      <c r="F1383" s="6">
        <v>1</v>
      </c>
      <c r="G1383" s="27">
        <v>8.110</v>
      </c>
      <c r="H1383" s="27"/>
      <c r="I1383" s="27"/>
      <c r="J1383" s="37">
        <f ca="1">ROUND(F1383*G1383,3)</f>
        <v>0</v>
      </c>
      <c r="K1383" s="29"/>
      <c r="L1383" s="29"/>
      <c r="M1383" s="29"/>
    </row>
    <row r="1384" spans="1:13" ht="15.12" thickBot="1" customHeight="1">
      <c r="A1384" s="29"/>
      <c r="B1384" s="29"/>
      <c r="C1384" s="29"/>
      <c r="D1384" s="33"/>
      <c r="E1384" s="8" t="s">
        <v>2949</v>
      </c>
      <c r="F1384" s="6">
        <v>1</v>
      </c>
      <c r="G1384" s="27">
        <v>0.750</v>
      </c>
      <c r="H1384" s="27"/>
      <c r="I1384" s="27"/>
      <c r="J1384" s="37">
        <f ca="1">ROUND(F1384*G1384,3)</f>
        <v>0</v>
      </c>
      <c r="K1384" s="29"/>
      <c r="L1384" s="29"/>
      <c r="M1384" s="29"/>
    </row>
    <row r="1385" spans="1:13" ht="21.36" thickBot="1" customHeight="1">
      <c r="A1385" s="29"/>
      <c r="B1385" s="29"/>
      <c r="C1385" s="29"/>
      <c r="D1385" s="33"/>
      <c r="E1385" s="8" t="s">
        <v>2950</v>
      </c>
      <c r="F1385" s="6">
        <v>1</v>
      </c>
      <c r="G1385" s="27">
        <v>23.460</v>
      </c>
      <c r="H1385" s="27"/>
      <c r="I1385" s="27"/>
      <c r="J1385" s="37">
        <f ca="1">ROUND(F1385*G1385,3)</f>
        <v>0</v>
      </c>
      <c r="K1385" s="29"/>
      <c r="L1385" s="29"/>
      <c r="M1385" s="29"/>
    </row>
    <row r="1386" spans="1:13" ht="15.12" thickBot="1" customHeight="1">
      <c r="A1386" s="29"/>
      <c r="B1386" s="29"/>
      <c r="C1386" s="29"/>
      <c r="D1386" s="33"/>
      <c r="E1386" s="8"/>
      <c r="F1386" s="6">
        <v>1</v>
      </c>
      <c r="G1386" s="27">
        <v>2.160</v>
      </c>
      <c r="H1386" s="27"/>
      <c r="I1386" s="27"/>
      <c r="J1386" s="37">
        <f ca="1">ROUND(F1386*G1386,3)</f>
        <v>0</v>
      </c>
      <c r="K1386" s="40">
        <f ca="1">SUM(J1382:J1386)</f>
        <v>0</v>
      </c>
      <c r="L1386" s="29"/>
      <c r="M1386" s="29"/>
    </row>
    <row r="1387" spans="1:13" ht="30.60" thickBot="1" customHeight="1">
      <c r="A1387" s="15" t="s">
        <v>2951</v>
      </c>
      <c r="B1387" s="8" t="s">
        <v>2952</v>
      </c>
      <c r="C1387" s="8" t="s">
        <v>2953</v>
      </c>
      <c r="D1387" s="26" t="s">
        <v>2954</v>
      </c>
      <c r="E1387" s="26"/>
      <c r="F1387" s="26"/>
      <c r="G1387" s="26"/>
      <c r="H1387" s="26"/>
      <c r="I1387" s="26"/>
      <c r="J1387" s="26"/>
      <c r="K1387" s="27">
        <f ca="1">SUM(K1389:K1392)</f>
        <v>0</v>
      </c>
      <c r="L1387" s="28">
        <f ca="1">ROUND(22.270*(1+M2/100),2)</f>
        <v>0</v>
      </c>
      <c r="M1387" s="28">
        <f ca="1">ROUND(K1387*L1387,2)</f>
        <v>0</v>
      </c>
    </row>
    <row r="1388" spans="1:13" ht="15.12" thickBot="1" customHeight="1">
      <c r="A1388" s="29"/>
      <c r="B1388" s="29"/>
      <c r="C1388" s="29"/>
      <c r="D1388" s="29"/>
      <c r="E1388" s="30"/>
      <c r="F1388" s="32" t="s">
        <v>2955</v>
      </c>
      <c r="G1388" s="32" t="s">
        <v>2956</v>
      </c>
      <c r="H1388" s="32" t="s">
        <v>2957</v>
      </c>
      <c r="I1388" s="32" t="s">
        <v>2958</v>
      </c>
      <c r="J1388" s="32" t="s">
        <v>2959</v>
      </c>
      <c r="K1388" s="32" t="s">
        <v>2960</v>
      </c>
      <c r="L1388" s="29"/>
      <c r="M1388" s="29"/>
    </row>
    <row r="1389" spans="1:13" ht="15.12" thickBot="1" customHeight="1">
      <c r="A1389" s="29"/>
      <c r="B1389" s="29"/>
      <c r="C1389" s="29"/>
      <c r="D1389" s="33"/>
      <c r="E1389" s="34" t="s">
        <v>2961</v>
      </c>
      <c r="F1389" s="35">
        <v>1</v>
      </c>
      <c r="G1389" s="36">
        <v>1.000</v>
      </c>
      <c r="H1389" s="36"/>
      <c r="I1389" s="36"/>
      <c r="J1389" s="38">
        <f ca="1">ROUND(F1389*G1389,3)</f>
        <v>0</v>
      </c>
      <c r="K1389" s="39"/>
      <c r="L1389" s="29"/>
      <c r="M1389" s="29"/>
    </row>
    <row r="1390" spans="1:13" ht="15.12" thickBot="1" customHeight="1">
      <c r="A1390" s="29"/>
      <c r="B1390" s="29"/>
      <c r="C1390" s="29"/>
      <c r="D1390" s="33"/>
      <c r="E1390" s="8"/>
      <c r="F1390" s="6">
        <v>1</v>
      </c>
      <c r="G1390" s="27"/>
      <c r="H1390" s="27"/>
      <c r="I1390" s="27">
        <v>3.000</v>
      </c>
      <c r="J1390" s="37">
        <f ca="1">ROUND(F1390*I1390,3)</f>
        <v>0</v>
      </c>
      <c r="K1390" s="29"/>
      <c r="L1390" s="29"/>
      <c r="M1390" s="29"/>
    </row>
    <row r="1391" spans="1:13" ht="21.36" thickBot="1" customHeight="1">
      <c r="A1391" s="29"/>
      <c r="B1391" s="29"/>
      <c r="C1391" s="29"/>
      <c r="D1391" s="33"/>
      <c r="E1391" s="8" t="s">
        <v>2962</v>
      </c>
      <c r="F1391" s="6">
        <v>1</v>
      </c>
      <c r="G1391" s="27">
        <v>5.800</v>
      </c>
      <c r="H1391" s="27"/>
      <c r="I1391" s="27"/>
      <c r="J1391" s="37">
        <f ca="1">ROUND(F1391*G1391,3)</f>
        <v>0</v>
      </c>
      <c r="K1391" s="29"/>
      <c r="L1391" s="29"/>
      <c r="M1391" s="29"/>
    </row>
    <row r="1392" spans="1:13" ht="15.12" thickBot="1" customHeight="1">
      <c r="A1392" s="29"/>
      <c r="B1392" s="29"/>
      <c r="C1392" s="29"/>
      <c r="D1392" s="33"/>
      <c r="E1392" s="8"/>
      <c r="F1392" s="6">
        <v>1</v>
      </c>
      <c r="G1392" s="27"/>
      <c r="H1392" s="27"/>
      <c r="I1392" s="27">
        <v>3.500</v>
      </c>
      <c r="J1392" s="37">
        <f ca="1">ROUND(F1392*I1392,3)</f>
        <v>0</v>
      </c>
      <c r="K1392" s="40">
        <f ca="1">SUM(J1389:J1392)</f>
        <v>0</v>
      </c>
      <c r="L1392" s="29"/>
      <c r="M1392" s="29"/>
    </row>
    <row r="1393" spans="1:13" ht="30.60" thickBot="1" customHeight="1">
      <c r="A1393" s="15" t="s">
        <v>2963</v>
      </c>
      <c r="B1393" s="8" t="s">
        <v>2964</v>
      </c>
      <c r="C1393" s="8" t="s">
        <v>2965</v>
      </c>
      <c r="D1393" s="26" t="s">
        <v>2966</v>
      </c>
      <c r="E1393" s="26"/>
      <c r="F1393" s="26"/>
      <c r="G1393" s="26"/>
      <c r="H1393" s="26"/>
      <c r="I1393" s="26"/>
      <c r="J1393" s="26"/>
      <c r="K1393" s="27">
        <f ca="1">SUM(K1395:K1398)</f>
        <v>0</v>
      </c>
      <c r="L1393" s="28">
        <f ca="1">ROUND(23.560*(1+M2/100),2)</f>
        <v>0</v>
      </c>
      <c r="M1393" s="28">
        <f ca="1">ROUND(K1393*L1393,2)</f>
        <v>0</v>
      </c>
    </row>
    <row r="1394" spans="1:13" ht="15.12" thickBot="1" customHeight="1">
      <c r="A1394" s="29"/>
      <c r="B1394" s="29"/>
      <c r="C1394" s="29"/>
      <c r="D1394" s="29"/>
      <c r="E1394" s="30"/>
      <c r="F1394" s="32" t="s">
        <v>2967</v>
      </c>
      <c r="G1394" s="32" t="s">
        <v>2968</v>
      </c>
      <c r="H1394" s="32" t="s">
        <v>2969</v>
      </c>
      <c r="I1394" s="32" t="s">
        <v>2970</v>
      </c>
      <c r="J1394" s="32" t="s">
        <v>2971</v>
      </c>
      <c r="K1394" s="32" t="s">
        <v>2972</v>
      </c>
      <c r="L1394" s="29"/>
      <c r="M1394" s="29"/>
    </row>
    <row r="1395" spans="1:13" ht="15.12" thickBot="1" customHeight="1">
      <c r="A1395" s="29"/>
      <c r="B1395" s="29"/>
      <c r="C1395" s="29"/>
      <c r="D1395" s="33"/>
      <c r="E1395" s="34" t="s">
        <v>2973</v>
      </c>
      <c r="F1395" s="35">
        <v>1</v>
      </c>
      <c r="G1395" s="36">
        <v>1.600</v>
      </c>
      <c r="H1395" s="36"/>
      <c r="I1395" s="36"/>
      <c r="J1395" s="38">
        <f ca="1">ROUND(F1395*G1395,3)</f>
        <v>0</v>
      </c>
      <c r="K1395" s="39"/>
      <c r="L1395" s="29"/>
      <c r="M1395" s="29"/>
    </row>
    <row r="1396" spans="1:13" ht="15.12" thickBot="1" customHeight="1">
      <c r="A1396" s="29"/>
      <c r="B1396" s="29"/>
      <c r="C1396" s="29"/>
      <c r="D1396" s="33"/>
      <c r="E1396" s="8"/>
      <c r="F1396" s="6">
        <v>2</v>
      </c>
      <c r="G1396" s="27">
        <v>0.800</v>
      </c>
      <c r="H1396" s="27"/>
      <c r="I1396" s="27"/>
      <c r="J1396" s="37">
        <f ca="1">ROUND(F1396*G1396,3)</f>
        <v>0</v>
      </c>
      <c r="K1396" s="29"/>
      <c r="L1396" s="29"/>
      <c r="M1396" s="29"/>
    </row>
    <row r="1397" spans="1:13" ht="15.12" thickBot="1" customHeight="1">
      <c r="A1397" s="29"/>
      <c r="B1397" s="29"/>
      <c r="C1397" s="29"/>
      <c r="D1397" s="33"/>
      <c r="E1397" s="8" t="s">
        <v>2974</v>
      </c>
      <c r="F1397" s="6">
        <v>1</v>
      </c>
      <c r="G1397" s="27">
        <v>1.550</v>
      </c>
      <c r="H1397" s="27"/>
      <c r="I1397" s="27"/>
      <c r="J1397" s="37">
        <f ca="1">ROUND(F1397*G1397,3)</f>
        <v>0</v>
      </c>
      <c r="K1397" s="29"/>
      <c r="L1397" s="29"/>
      <c r="M1397" s="29"/>
    </row>
    <row r="1398" spans="1:13" ht="21.36" thickBot="1" customHeight="1">
      <c r="A1398" s="29"/>
      <c r="B1398" s="29"/>
      <c r="C1398" s="29"/>
      <c r="D1398" s="33"/>
      <c r="E1398" s="8" t="s">
        <v>2975</v>
      </c>
      <c r="F1398" s="6">
        <v>7</v>
      </c>
      <c r="G1398" s="27">
        <v>0.800</v>
      </c>
      <c r="H1398" s="27"/>
      <c r="I1398" s="27"/>
      <c r="J1398" s="37">
        <f ca="1">ROUND(F1398*G1398,3)</f>
        <v>0</v>
      </c>
      <c r="K1398" s="40">
        <f ca="1">SUM(J1395:J1398)</f>
        <v>0</v>
      </c>
      <c r="L1398" s="29"/>
      <c r="M1398" s="29"/>
    </row>
    <row r="1399" spans="1:13" ht="30.60" thickBot="1" customHeight="1">
      <c r="A1399" s="15" t="s">
        <v>2976</v>
      </c>
      <c r="B1399" s="8" t="s">
        <v>2977</v>
      </c>
      <c r="C1399" s="8" t="s">
        <v>2978</v>
      </c>
      <c r="D1399" s="26" t="s">
        <v>2979</v>
      </c>
      <c r="E1399" s="26"/>
      <c r="F1399" s="26"/>
      <c r="G1399" s="26"/>
      <c r="H1399" s="26"/>
      <c r="I1399" s="26"/>
      <c r="J1399" s="26"/>
      <c r="K1399" s="27">
        <f ca="1">SUM(K1401:K1401)</f>
        <v>0</v>
      </c>
      <c r="L1399" s="28">
        <f ca="1">ROUND(35.350*(1+M2/100),2)</f>
        <v>0</v>
      </c>
      <c r="M1399" s="28">
        <f ca="1">ROUND(K1399*L1399,2)</f>
        <v>0</v>
      </c>
    </row>
    <row r="1400" spans="1:13" ht="15.12" thickBot="1" customHeight="1">
      <c r="A1400" s="29"/>
      <c r="B1400" s="29"/>
      <c r="C1400" s="29"/>
      <c r="D1400" s="29"/>
      <c r="E1400" s="30"/>
      <c r="F1400" s="32" t="s">
        <v>2980</v>
      </c>
      <c r="G1400" s="32" t="s">
        <v>2981</v>
      </c>
      <c r="H1400" s="32" t="s">
        <v>2982</v>
      </c>
      <c r="I1400" s="32" t="s">
        <v>2983</v>
      </c>
      <c r="J1400" s="32" t="s">
        <v>2984</v>
      </c>
      <c r="K1400" s="32" t="s">
        <v>2985</v>
      </c>
      <c r="L1400" s="29"/>
      <c r="M1400" s="29"/>
    </row>
    <row r="1401" spans="1:13" ht="15.12" thickBot="1" customHeight="1">
      <c r="A1401" s="29"/>
      <c r="B1401" s="29"/>
      <c r="C1401" s="29"/>
      <c r="D1401" s="33"/>
      <c r="E1401" s="34" t="s">
        <v>2986</v>
      </c>
      <c r="F1401" s="35">
        <v>1</v>
      </c>
      <c r="G1401" s="36"/>
      <c r="H1401" s="36"/>
      <c r="I1401" s="36"/>
      <c r="J1401" s="38">
        <f ca="1">ROUND(F1401,3)</f>
        <v>0</v>
      </c>
      <c r="K1401" s="41">
        <f ca="1">SUM(J1401:J1401)</f>
        <v>0</v>
      </c>
      <c r="L1401" s="29"/>
      <c r="M1401" s="29"/>
    </row>
    <row r="1402" spans="1:13" ht="21.36" thickBot="1" customHeight="1">
      <c r="A1402" s="15" t="s">
        <v>2987</v>
      </c>
      <c r="B1402" s="8" t="s">
        <v>2988</v>
      </c>
      <c r="C1402" s="8" t="s">
        <v>2989</v>
      </c>
      <c r="D1402" s="26" t="s">
        <v>2990</v>
      </c>
      <c r="E1402" s="26"/>
      <c r="F1402" s="26"/>
      <c r="G1402" s="26"/>
      <c r="H1402" s="26"/>
      <c r="I1402" s="26"/>
      <c r="J1402" s="26"/>
      <c r="K1402" s="27">
        <f ca="1">SUM(K1404:K1404)</f>
        <v>0</v>
      </c>
      <c r="L1402" s="28">
        <f ca="1">ROUND(58.140*(1+M2/100),2)</f>
        <v>0</v>
      </c>
      <c r="M1402" s="28">
        <f ca="1">ROUND(K1402*L1402,2)</f>
        <v>0</v>
      </c>
    </row>
    <row r="1403" spans="1:13" ht="15.12" thickBot="1" customHeight="1">
      <c r="A1403" s="29"/>
      <c r="B1403" s="29"/>
      <c r="C1403" s="29"/>
      <c r="D1403" s="29"/>
      <c r="E1403" s="30"/>
      <c r="F1403" s="32" t="s">
        <v>2991</v>
      </c>
      <c r="G1403" s="32" t="s">
        <v>2992</v>
      </c>
      <c r="H1403" s="32" t="s">
        <v>2993</v>
      </c>
      <c r="I1403" s="32" t="s">
        <v>2994</v>
      </c>
      <c r="J1403" s="32" t="s">
        <v>2995</v>
      </c>
      <c r="K1403" s="32" t="s">
        <v>2996</v>
      </c>
      <c r="L1403" s="29"/>
      <c r="M1403" s="29"/>
    </row>
    <row r="1404" spans="1:13" ht="15.12" thickBot="1" customHeight="1">
      <c r="A1404" s="29"/>
      <c r="B1404" s="29"/>
      <c r="C1404" s="29"/>
      <c r="D1404" s="33"/>
      <c r="E1404" s="34" t="s">
        <v>2997</v>
      </c>
      <c r="F1404" s="35">
        <v>2</v>
      </c>
      <c r="G1404" s="36"/>
      <c r="H1404" s="36"/>
      <c r="I1404" s="36"/>
      <c r="J1404" s="38">
        <f ca="1">ROUND(F1404,3)</f>
        <v>0</v>
      </c>
      <c r="K1404" s="41">
        <f ca="1">SUM(J1404:J1404)</f>
        <v>0</v>
      </c>
      <c r="L1404" s="29"/>
      <c r="M1404" s="29"/>
    </row>
    <row r="1405" spans="1:13" ht="39.84" thickBot="1" customHeight="1">
      <c r="A1405" s="15" t="s">
        <v>2998</v>
      </c>
      <c r="B1405" s="8" t="s">
        <v>2999</v>
      </c>
      <c r="C1405" s="8" t="s">
        <v>3000</v>
      </c>
      <c r="D1405" s="26" t="s">
        <v>3001</v>
      </c>
      <c r="E1405" s="26"/>
      <c r="F1405" s="26"/>
      <c r="G1405" s="26"/>
      <c r="H1405" s="26"/>
      <c r="I1405" s="26"/>
      <c r="J1405" s="26"/>
      <c r="K1405" s="27">
        <f ca="1">SUM(K1407:K1407)</f>
        <v>0</v>
      </c>
      <c r="L1405" s="28">
        <f ca="1">ROUND(62.890*(1+M2/100),2)</f>
        <v>0</v>
      </c>
      <c r="M1405" s="28">
        <f ca="1">ROUND(K1405*L1405,2)</f>
        <v>0</v>
      </c>
    </row>
    <row r="1406" spans="1:13" ht="15.12" thickBot="1" customHeight="1">
      <c r="A1406" s="29"/>
      <c r="B1406" s="29"/>
      <c r="C1406" s="29"/>
      <c r="D1406" s="29"/>
      <c r="E1406" s="30"/>
      <c r="F1406" s="32" t="s">
        <v>3002</v>
      </c>
      <c r="G1406" s="32" t="s">
        <v>3003</v>
      </c>
      <c r="H1406" s="32" t="s">
        <v>3004</v>
      </c>
      <c r="I1406" s="32" t="s">
        <v>3005</v>
      </c>
      <c r="J1406" s="32" t="s">
        <v>3006</v>
      </c>
      <c r="K1406" s="32" t="s">
        <v>3007</v>
      </c>
      <c r="L1406" s="29"/>
      <c r="M1406" s="29"/>
    </row>
    <row r="1407" spans="1:13" ht="15.12" thickBot="1" customHeight="1">
      <c r="A1407" s="29"/>
      <c r="B1407" s="29"/>
      <c r="C1407" s="29"/>
      <c r="D1407" s="33"/>
      <c r="E1407" s="34" t="s">
        <v>3008</v>
      </c>
      <c r="F1407" s="35">
        <v>1</v>
      </c>
      <c r="G1407" s="36">
        <v>8.000</v>
      </c>
      <c r="H1407" s="36"/>
      <c r="I1407" s="36"/>
      <c r="J1407" s="38">
        <f ca="1">ROUND(F1407*G1407,3)</f>
        <v>0</v>
      </c>
      <c r="K1407" s="41">
        <f ca="1">SUM(J1407:J1407)</f>
        <v>0</v>
      </c>
      <c r="L1407" s="29"/>
      <c r="M1407" s="29"/>
    </row>
    <row r="1408" spans="1:13" ht="58.32" thickBot="1" customHeight="1">
      <c r="A1408" s="15" t="s">
        <v>3009</v>
      </c>
      <c r="B1408" s="8" t="s">
        <v>3010</v>
      </c>
      <c r="C1408" s="8" t="s">
        <v>3011</v>
      </c>
      <c r="D1408" s="26" t="s">
        <v>3012</v>
      </c>
      <c r="E1408" s="26"/>
      <c r="F1408" s="26"/>
      <c r="G1408" s="26"/>
      <c r="H1408" s="26"/>
      <c r="I1408" s="26"/>
      <c r="J1408" s="26"/>
      <c r="K1408" s="27">
        <f ca="1">SUM(K1410:K1410)</f>
        <v>0</v>
      </c>
      <c r="L1408" s="28">
        <f ca="1">ROUND(637.040*(1+M2/100),2)</f>
        <v>0</v>
      </c>
      <c r="M1408" s="28">
        <f ca="1">ROUND(K1408*L1408,2)</f>
        <v>0</v>
      </c>
    </row>
    <row r="1409" spans="1:13" ht="15.12" thickBot="1" customHeight="1">
      <c r="A1409" s="29"/>
      <c r="B1409" s="29"/>
      <c r="C1409" s="29"/>
      <c r="D1409" s="29"/>
      <c r="E1409" s="30"/>
      <c r="F1409" s="32" t="s">
        <v>3013</v>
      </c>
      <c r="G1409" s="32" t="s">
        <v>3014</v>
      </c>
      <c r="H1409" s="32" t="s">
        <v>3015</v>
      </c>
      <c r="I1409" s="32" t="s">
        <v>3016</v>
      </c>
      <c r="J1409" s="32" t="s">
        <v>3017</v>
      </c>
      <c r="K1409" s="32" t="s">
        <v>3018</v>
      </c>
      <c r="L1409" s="29"/>
      <c r="M1409" s="29"/>
    </row>
    <row r="1410" spans="1:13" ht="15.12" thickBot="1" customHeight="1">
      <c r="A1410" s="29"/>
      <c r="B1410" s="29"/>
      <c r="C1410" s="29"/>
      <c r="D1410" s="33"/>
      <c r="E1410" s="34" t="s">
        <v>3019</v>
      </c>
      <c r="F1410" s="35">
        <v>1</v>
      </c>
      <c r="G1410" s="36"/>
      <c r="H1410" s="36"/>
      <c r="I1410" s="36"/>
      <c r="J1410" s="38">
        <f ca="1">ROUND(F1410,3)</f>
        <v>0</v>
      </c>
      <c r="K1410" s="41">
        <f ca="1">SUM(J1410:J1410)</f>
        <v>0</v>
      </c>
      <c r="L1410" s="29"/>
      <c r="M1410" s="29"/>
    </row>
    <row r="1411" spans="1:13" ht="15.48" thickBot="1" customHeight="1">
      <c r="A1411" s="42"/>
      <c r="B1411" s="42"/>
      <c r="C1411" s="42"/>
      <c r="D1411" s="55" t="s">
        <v>3020</v>
      </c>
      <c r="E1411" s="56"/>
      <c r="F1411" s="56"/>
      <c r="G1411" s="56"/>
      <c r="H1411" s="56"/>
      <c r="I1411" s="56"/>
      <c r="J1411" s="56"/>
      <c r="K1411" s="56"/>
      <c r="L1411" s="57">
        <f ca="1">M1349+M1354+M1359+M1362+M1367+M1380+M1387+M1393+M1399+M1402+M1405+M1408</f>
        <v>0</v>
      </c>
      <c r="M1411" s="57">
        <f ca="1">ROUND(L1411,2)</f>
        <v>0</v>
      </c>
    </row>
    <row r="1412" spans="1:13" ht="15.48" thickBot="1" customHeight="1">
      <c r="A1412" s="62"/>
      <c r="B1412" s="62"/>
      <c r="C1412" s="62"/>
      <c r="D1412" s="63" t="s">
        <v>3021</v>
      </c>
      <c r="E1412" s="64"/>
      <c r="F1412" s="64"/>
      <c r="G1412" s="64"/>
      <c r="H1412" s="64"/>
      <c r="I1412" s="64"/>
      <c r="J1412" s="64"/>
      <c r="K1412" s="64"/>
      <c r="L1412" s="65">
        <f ca="1">M1347+M1411</f>
        <v>0</v>
      </c>
      <c r="M1412" s="65">
        <f ca="1">ROUND(L1412,2)</f>
        <v>0</v>
      </c>
    </row>
    <row r="1413" spans="1:13" ht="15.48" thickBot="1" customHeight="1">
      <c r="A1413" s="46" t="s">
        <v>3022</v>
      </c>
      <c r="B1413" s="46" t="s">
        <v>3023</v>
      </c>
      <c r="C1413" s="47"/>
      <c r="D1413" s="48" t="s">
        <v>3024</v>
      </c>
      <c r="E1413" s="48"/>
      <c r="F1413" s="48"/>
      <c r="G1413" s="48"/>
      <c r="H1413" s="48"/>
      <c r="I1413" s="48"/>
      <c r="J1413" s="48"/>
      <c r="K1413" s="47"/>
      <c r="L1413" s="49">
        <f ca="1">L1615</f>
        <v>0</v>
      </c>
      <c r="M1413" s="49">
        <f ca="1">ROUND(L1413,2)</f>
        <v>0</v>
      </c>
    </row>
    <row r="1414" spans="1:13" ht="15.48" thickBot="1" customHeight="1">
      <c r="A1414" s="51" t="s">
        <v>3025</v>
      </c>
      <c r="B1414" s="51" t="s">
        <v>3026</v>
      </c>
      <c r="C1414" s="52"/>
      <c r="D1414" s="53" t="s">
        <v>3027</v>
      </c>
      <c r="E1414" s="53"/>
      <c r="F1414" s="53"/>
      <c r="G1414" s="53"/>
      <c r="H1414" s="53"/>
      <c r="I1414" s="53"/>
      <c r="J1414" s="53"/>
      <c r="K1414" s="52"/>
      <c r="L1414" s="54">
        <f ca="1">L1458</f>
        <v>0</v>
      </c>
      <c r="M1414" s="54">
        <f ca="1">ROUND(L1414,2)</f>
        <v>0</v>
      </c>
    </row>
    <row r="1415" spans="1:13" ht="15.48" thickBot="1" customHeight="1">
      <c r="A1415" s="15" t="s">
        <v>3028</v>
      </c>
      <c r="B1415" s="8" t="s">
        <v>3029</v>
      </c>
      <c r="C1415" s="8" t="s">
        <v>3030</v>
      </c>
      <c r="D1415" s="26" t="s">
        <v>3031</v>
      </c>
      <c r="E1415" s="26"/>
      <c r="F1415" s="26"/>
      <c r="G1415" s="26"/>
      <c r="H1415" s="26"/>
      <c r="I1415" s="26"/>
      <c r="J1415" s="26"/>
      <c r="K1415" s="27">
        <f ca="1">ROUND(1.00,2)</f>
        <v>0</v>
      </c>
      <c r="L1415" s="28">
        <f ca="1">ROUND(71.610*(1+M2/100),2)</f>
        <v>0</v>
      </c>
      <c r="M1415" s="28">
        <f ca="1">ROUND(K1415*L1415,2)</f>
        <v>0</v>
      </c>
    </row>
    <row r="1416" spans="1:13" ht="15.48" thickBot="1" customHeight="1">
      <c r="A1416" s="15" t="s">
        <v>3032</v>
      </c>
      <c r="B1416" s="8" t="s">
        <v>3033</v>
      </c>
      <c r="C1416" s="8" t="s">
        <v>3034</v>
      </c>
      <c r="D1416" s="26" t="s">
        <v>3035</v>
      </c>
      <c r="E1416" s="26"/>
      <c r="F1416" s="26"/>
      <c r="G1416" s="26"/>
      <c r="H1416" s="26"/>
      <c r="I1416" s="26"/>
      <c r="J1416" s="26"/>
      <c r="K1416" s="27">
        <f ca="1">SUM(K1418:K1418)</f>
        <v>0</v>
      </c>
      <c r="L1416" s="28">
        <f ca="1">ROUND(589.300*(1+M2/100),2)</f>
        <v>0</v>
      </c>
      <c r="M1416" s="28">
        <f ca="1">ROUND(K1416*L1416,2)</f>
        <v>0</v>
      </c>
    </row>
    <row r="1417" spans="1:13" ht="15.12" thickBot="1" customHeight="1">
      <c r="A1417" s="29"/>
      <c r="B1417" s="29"/>
      <c r="C1417" s="29"/>
      <c r="D1417" s="29"/>
      <c r="E1417" s="30"/>
      <c r="F1417" s="32" t="s">
        <v>3036</v>
      </c>
      <c r="G1417" s="32" t="s">
        <v>3037</v>
      </c>
      <c r="H1417" s="32" t="s">
        <v>3038</v>
      </c>
      <c r="I1417" s="32" t="s">
        <v>3039</v>
      </c>
      <c r="J1417" s="32" t="s">
        <v>3040</v>
      </c>
      <c r="K1417" s="32" t="s">
        <v>3041</v>
      </c>
      <c r="L1417" s="29"/>
      <c r="M1417" s="29"/>
    </row>
    <row r="1418" spans="1:13" ht="15.12" thickBot="1" customHeight="1">
      <c r="A1418" s="29"/>
      <c r="B1418" s="29"/>
      <c r="C1418" s="29"/>
      <c r="D1418" s="33"/>
      <c r="E1418" s="34" t="s">
        <v>3042</v>
      </c>
      <c r="F1418" s="35">
        <v>1</v>
      </c>
      <c r="G1418" s="36"/>
      <c r="H1418" s="36"/>
      <c r="I1418" s="36"/>
      <c r="J1418" s="38">
        <f ca="1">ROUND(F1418,3)</f>
        <v>0</v>
      </c>
      <c r="K1418" s="41">
        <f ca="1">SUM(J1418:J1418)</f>
        <v>0</v>
      </c>
      <c r="L1418" s="29"/>
      <c r="M1418" s="29"/>
    </row>
    <row r="1419" spans="1:13" ht="15.48" thickBot="1" customHeight="1">
      <c r="A1419" s="15" t="s">
        <v>3043</v>
      </c>
      <c r="B1419" s="8" t="s">
        <v>3044</v>
      </c>
      <c r="C1419" s="8" t="s">
        <v>3045</v>
      </c>
      <c r="D1419" s="26" t="s">
        <v>3046</v>
      </c>
      <c r="E1419" s="26"/>
      <c r="F1419" s="26"/>
      <c r="G1419" s="26"/>
      <c r="H1419" s="26"/>
      <c r="I1419" s="26"/>
      <c r="J1419" s="26"/>
      <c r="K1419" s="27">
        <f ca="1">SUM(K1421:K1421)</f>
        <v>0</v>
      </c>
      <c r="L1419" s="28">
        <f ca="1">ROUND(856.150*(1+M2/100),2)</f>
        <v>0</v>
      </c>
      <c r="M1419" s="28">
        <f ca="1">ROUND(K1419*L1419,2)</f>
        <v>0</v>
      </c>
    </row>
    <row r="1420" spans="1:13" ht="15.12" thickBot="1" customHeight="1">
      <c r="A1420" s="29"/>
      <c r="B1420" s="29"/>
      <c r="C1420" s="29"/>
      <c r="D1420" s="29"/>
      <c r="E1420" s="30"/>
      <c r="F1420" s="32" t="s">
        <v>3047</v>
      </c>
      <c r="G1420" s="32" t="s">
        <v>3048</v>
      </c>
      <c r="H1420" s="32" t="s">
        <v>3049</v>
      </c>
      <c r="I1420" s="32" t="s">
        <v>3050</v>
      </c>
      <c r="J1420" s="32" t="s">
        <v>3051</v>
      </c>
      <c r="K1420" s="32" t="s">
        <v>3052</v>
      </c>
      <c r="L1420" s="29"/>
      <c r="M1420" s="29"/>
    </row>
    <row r="1421" spans="1:13" ht="15.12" thickBot="1" customHeight="1">
      <c r="A1421" s="29"/>
      <c r="B1421" s="29"/>
      <c r="C1421" s="29"/>
      <c r="D1421" s="33"/>
      <c r="E1421" s="34" t="s">
        <v>3053</v>
      </c>
      <c r="F1421" s="35">
        <v>1</v>
      </c>
      <c r="G1421" s="36"/>
      <c r="H1421" s="36"/>
      <c r="I1421" s="36"/>
      <c r="J1421" s="38">
        <f ca="1">ROUND(F1421,3)</f>
        <v>0</v>
      </c>
      <c r="K1421" s="41">
        <f ca="1">SUM(J1421:J1421)</f>
        <v>0</v>
      </c>
      <c r="L1421" s="29"/>
      <c r="M1421" s="29"/>
    </row>
    <row r="1422" spans="1:13" ht="15.48" thickBot="1" customHeight="1">
      <c r="A1422" s="15" t="s">
        <v>3054</v>
      </c>
      <c r="B1422" s="8" t="s">
        <v>3055</v>
      </c>
      <c r="C1422" s="8" t="s">
        <v>3056</v>
      </c>
      <c r="D1422" s="26" t="s">
        <v>3057</v>
      </c>
      <c r="E1422" s="26"/>
      <c r="F1422" s="26"/>
      <c r="G1422" s="26"/>
      <c r="H1422" s="26"/>
      <c r="I1422" s="26"/>
      <c r="J1422" s="26"/>
      <c r="K1422" s="27">
        <f ca="1">ROUND(1.00,2)</f>
        <v>0</v>
      </c>
      <c r="L1422" s="28">
        <f ca="1">ROUND(283.720*(1+M2/100),2)</f>
        <v>0</v>
      </c>
      <c r="M1422" s="28">
        <f ca="1">ROUND(K1422*L1422,2)</f>
        <v>0</v>
      </c>
    </row>
    <row r="1423" spans="1:13" ht="15.48" thickBot="1" customHeight="1">
      <c r="A1423" s="15" t="s">
        <v>3058</v>
      </c>
      <c r="B1423" s="8" t="s">
        <v>3059</v>
      </c>
      <c r="C1423" s="8" t="s">
        <v>3060</v>
      </c>
      <c r="D1423" s="26" t="s">
        <v>3061</v>
      </c>
      <c r="E1423" s="26"/>
      <c r="F1423" s="26"/>
      <c r="G1423" s="26"/>
      <c r="H1423" s="26"/>
      <c r="I1423" s="26"/>
      <c r="J1423" s="26"/>
      <c r="K1423" s="27">
        <f ca="1">ROUND(4.00,2)</f>
        <v>0</v>
      </c>
      <c r="L1423" s="28">
        <f ca="1">ROUND(222.530*(1+M2/100),2)</f>
        <v>0</v>
      </c>
      <c r="M1423" s="28">
        <f ca="1">ROUND(K1423*L1423,2)</f>
        <v>0</v>
      </c>
    </row>
    <row r="1424" spans="1:13" ht="15.48" thickBot="1" customHeight="1">
      <c r="A1424" s="15" t="s">
        <v>3062</v>
      </c>
      <c r="B1424" s="8" t="s">
        <v>3063</v>
      </c>
      <c r="C1424" s="8" t="s">
        <v>3064</v>
      </c>
      <c r="D1424" s="26" t="s">
        <v>3065</v>
      </c>
      <c r="E1424" s="26"/>
      <c r="F1424" s="26"/>
      <c r="G1424" s="26"/>
      <c r="H1424" s="26"/>
      <c r="I1424" s="26"/>
      <c r="J1424" s="26"/>
      <c r="K1424" s="27">
        <f ca="1">SUM(K1426:K1427)</f>
        <v>0</v>
      </c>
      <c r="L1424" s="28">
        <f ca="1">ROUND(17.130*(1+M2/100),2)</f>
        <v>0</v>
      </c>
      <c r="M1424" s="28">
        <f ca="1">ROUND(K1424*L1424,2)</f>
        <v>0</v>
      </c>
    </row>
    <row r="1425" spans="1:13" ht="15.12" thickBot="1" customHeight="1">
      <c r="A1425" s="29"/>
      <c r="B1425" s="29"/>
      <c r="C1425" s="29"/>
      <c r="D1425" s="29"/>
      <c r="E1425" s="30"/>
      <c r="F1425" s="32" t="s">
        <v>3066</v>
      </c>
      <c r="G1425" s="32" t="s">
        <v>3067</v>
      </c>
      <c r="H1425" s="32" t="s">
        <v>3068</v>
      </c>
      <c r="I1425" s="32" t="s">
        <v>3069</v>
      </c>
      <c r="J1425" s="32" t="s">
        <v>3070</v>
      </c>
      <c r="K1425" s="32" t="s">
        <v>3071</v>
      </c>
      <c r="L1425" s="29"/>
      <c r="M1425" s="29"/>
    </row>
    <row r="1426" spans="1:13" ht="15.12" thickBot="1" customHeight="1">
      <c r="A1426" s="29"/>
      <c r="B1426" s="29"/>
      <c r="C1426" s="29"/>
      <c r="D1426" s="33"/>
      <c r="E1426" s="34" t="s">
        <v>3072</v>
      </c>
      <c r="F1426" s="35">
        <v>1</v>
      </c>
      <c r="G1426" s="36">
        <v>35.000</v>
      </c>
      <c r="H1426" s="36">
        <v>0.800</v>
      </c>
      <c r="I1426" s="36">
        <v>0.700</v>
      </c>
      <c r="J1426" s="38">
        <f ca="1">ROUND(F1426*G1426*H1426*I1426,3)</f>
        <v>0</v>
      </c>
      <c r="K1426" s="39"/>
      <c r="L1426" s="29"/>
      <c r="M1426" s="29"/>
    </row>
    <row r="1427" spans="1:13" ht="15.12" thickBot="1" customHeight="1">
      <c r="A1427" s="29"/>
      <c r="B1427" s="29"/>
      <c r="C1427" s="29"/>
      <c r="D1427" s="33"/>
      <c r="E1427" s="8" t="s">
        <v>3073</v>
      </c>
      <c r="F1427" s="6">
        <v>1</v>
      </c>
      <c r="G1427" s="27">
        <v>30.000</v>
      </c>
      <c r="H1427" s="27">
        <v>0.600</v>
      </c>
      <c r="I1427" s="27">
        <v>0.700</v>
      </c>
      <c r="J1427" s="37">
        <f ca="1">ROUND(F1427*G1427*H1427*I1427,3)</f>
        <v>0</v>
      </c>
      <c r="K1427" s="40">
        <f ca="1">SUM(J1426:J1427)</f>
        <v>0</v>
      </c>
      <c r="L1427" s="29"/>
      <c r="M1427" s="29"/>
    </row>
    <row r="1428" spans="1:13" ht="15.48" thickBot="1" customHeight="1">
      <c r="A1428" s="15" t="s">
        <v>3074</v>
      </c>
      <c r="B1428" s="8" t="s">
        <v>3075</v>
      </c>
      <c r="C1428" s="8" t="s">
        <v>3076</v>
      </c>
      <c r="D1428" s="26" t="s">
        <v>3077</v>
      </c>
      <c r="E1428" s="26"/>
      <c r="F1428" s="26"/>
      <c r="G1428" s="26"/>
      <c r="H1428" s="26"/>
      <c r="I1428" s="26"/>
      <c r="J1428" s="26"/>
      <c r="K1428" s="27">
        <f ca="1">SUM(K1430:K1431)</f>
        <v>0</v>
      </c>
      <c r="L1428" s="28">
        <f ca="1">ROUND(10.770*(1+M2/100),2)</f>
        <v>0</v>
      </c>
      <c r="M1428" s="28">
        <f ca="1">ROUND(K1428*L1428,2)</f>
        <v>0</v>
      </c>
    </row>
    <row r="1429" spans="1:13" ht="15.12" thickBot="1" customHeight="1">
      <c r="A1429" s="29"/>
      <c r="B1429" s="29"/>
      <c r="C1429" s="29"/>
      <c r="D1429" s="29"/>
      <c r="E1429" s="30"/>
      <c r="F1429" s="32" t="s">
        <v>3078</v>
      </c>
      <c r="G1429" s="32" t="s">
        <v>3079</v>
      </c>
      <c r="H1429" s="32" t="s">
        <v>3080</v>
      </c>
      <c r="I1429" s="32" t="s">
        <v>3081</v>
      </c>
      <c r="J1429" s="32" t="s">
        <v>3082</v>
      </c>
      <c r="K1429" s="32" t="s">
        <v>3083</v>
      </c>
      <c r="L1429" s="29"/>
      <c r="M1429" s="29"/>
    </row>
    <row r="1430" spans="1:13" ht="15.12" thickBot="1" customHeight="1">
      <c r="A1430" s="29"/>
      <c r="B1430" s="29"/>
      <c r="C1430" s="29"/>
      <c r="D1430" s="33"/>
      <c r="E1430" s="34" t="s">
        <v>3084</v>
      </c>
      <c r="F1430" s="35">
        <v>1</v>
      </c>
      <c r="G1430" s="36">
        <v>35.000</v>
      </c>
      <c r="H1430" s="36">
        <v>0.800</v>
      </c>
      <c r="I1430" s="36">
        <v>0.300</v>
      </c>
      <c r="J1430" s="38">
        <f ca="1">ROUND(F1430*G1430*H1430*I1430,3)</f>
        <v>0</v>
      </c>
      <c r="K1430" s="39"/>
      <c r="L1430" s="29"/>
      <c r="M1430" s="29"/>
    </row>
    <row r="1431" spans="1:13" ht="15.12" thickBot="1" customHeight="1">
      <c r="A1431" s="29"/>
      <c r="B1431" s="29"/>
      <c r="C1431" s="29"/>
      <c r="D1431" s="33"/>
      <c r="E1431" s="8" t="s">
        <v>3085</v>
      </c>
      <c r="F1431" s="6">
        <v>1</v>
      </c>
      <c r="G1431" s="27">
        <v>30.000</v>
      </c>
      <c r="H1431" s="27">
        <v>0.600</v>
      </c>
      <c r="I1431" s="27">
        <v>0.300</v>
      </c>
      <c r="J1431" s="37">
        <f ca="1">ROUND(F1431*G1431*H1431*I1431,3)</f>
        <v>0</v>
      </c>
      <c r="K1431" s="40">
        <f ca="1">SUM(J1430:J1431)</f>
        <v>0</v>
      </c>
      <c r="L1431" s="29"/>
      <c r="M1431" s="29"/>
    </row>
    <row r="1432" spans="1:13" ht="15.48" thickBot="1" customHeight="1">
      <c r="A1432" s="15" t="s">
        <v>3086</v>
      </c>
      <c r="B1432" s="8" t="s">
        <v>3087</v>
      </c>
      <c r="C1432" s="8" t="s">
        <v>3088</v>
      </c>
      <c r="D1432" s="26" t="s">
        <v>3089</v>
      </c>
      <c r="E1432" s="26"/>
      <c r="F1432" s="26"/>
      <c r="G1432" s="26"/>
      <c r="H1432" s="26"/>
      <c r="I1432" s="26"/>
      <c r="J1432" s="26"/>
      <c r="K1432" s="27">
        <f ca="1">SUM(K1434:K1435)</f>
        <v>0</v>
      </c>
      <c r="L1432" s="28">
        <f ca="1">ROUND(10.400*(1+M2/100),2)</f>
        <v>0</v>
      </c>
      <c r="M1432" s="28">
        <f ca="1">ROUND(K1432*L1432,2)</f>
        <v>0</v>
      </c>
    </row>
    <row r="1433" spans="1:13" ht="15.12" thickBot="1" customHeight="1">
      <c r="A1433" s="29"/>
      <c r="B1433" s="29"/>
      <c r="C1433" s="29"/>
      <c r="D1433" s="29"/>
      <c r="E1433" s="30"/>
      <c r="F1433" s="32" t="s">
        <v>3090</v>
      </c>
      <c r="G1433" s="32" t="s">
        <v>3091</v>
      </c>
      <c r="H1433" s="32" t="s">
        <v>3092</v>
      </c>
      <c r="I1433" s="32" t="s">
        <v>3093</v>
      </c>
      <c r="J1433" s="32" t="s">
        <v>3094</v>
      </c>
      <c r="K1433" s="32" t="s">
        <v>3095</v>
      </c>
      <c r="L1433" s="29"/>
      <c r="M1433" s="29"/>
    </row>
    <row r="1434" spans="1:13" ht="15.12" thickBot="1" customHeight="1">
      <c r="A1434" s="29"/>
      <c r="B1434" s="29"/>
      <c r="C1434" s="29"/>
      <c r="D1434" s="33"/>
      <c r="E1434" s="34" t="s">
        <v>3096</v>
      </c>
      <c r="F1434" s="35">
        <v>1</v>
      </c>
      <c r="G1434" s="36">
        <v>35.000</v>
      </c>
      <c r="H1434" s="36">
        <v>0.800</v>
      </c>
      <c r="I1434" s="36"/>
      <c r="J1434" s="38">
        <f ca="1">ROUND(F1434*G1434*H1434,3)</f>
        <v>0</v>
      </c>
      <c r="K1434" s="39"/>
      <c r="L1434" s="29"/>
      <c r="M1434" s="29"/>
    </row>
    <row r="1435" spans="1:13" ht="15.12" thickBot="1" customHeight="1">
      <c r="A1435" s="29"/>
      <c r="B1435" s="29"/>
      <c r="C1435" s="29"/>
      <c r="D1435" s="33"/>
      <c r="E1435" s="8" t="s">
        <v>3097</v>
      </c>
      <c r="F1435" s="6">
        <v>1</v>
      </c>
      <c r="G1435" s="27">
        <v>30.000</v>
      </c>
      <c r="H1435" s="27">
        <v>0.600</v>
      </c>
      <c r="I1435" s="27"/>
      <c r="J1435" s="37">
        <f ca="1">ROUND(F1435*G1435*H1435,3)</f>
        <v>0</v>
      </c>
      <c r="K1435" s="40">
        <f ca="1">SUM(J1434:J1435)</f>
        <v>0</v>
      </c>
      <c r="L1435" s="29"/>
      <c r="M1435" s="29"/>
    </row>
    <row r="1436" spans="1:13" ht="15.48" thickBot="1" customHeight="1">
      <c r="A1436" s="15" t="s">
        <v>3098</v>
      </c>
      <c r="B1436" s="8" t="s">
        <v>3099</v>
      </c>
      <c r="C1436" s="8" t="s">
        <v>3100</v>
      </c>
      <c r="D1436" s="26" t="s">
        <v>3101</v>
      </c>
      <c r="E1436" s="26"/>
      <c r="F1436" s="26"/>
      <c r="G1436" s="26"/>
      <c r="H1436" s="26"/>
      <c r="I1436" s="26"/>
      <c r="J1436" s="26"/>
      <c r="K1436" s="27">
        <f ca="1">SUM(K1438:K1438)</f>
        <v>0</v>
      </c>
      <c r="L1436" s="28">
        <f ca="1">ROUND(49.280*(1+M2/100),2)</f>
        <v>0</v>
      </c>
      <c r="M1436" s="28">
        <f ca="1">ROUND(K1436*L1436,2)</f>
        <v>0</v>
      </c>
    </row>
    <row r="1437" spans="1:13" ht="15.12" thickBot="1" customHeight="1">
      <c r="A1437" s="29"/>
      <c r="B1437" s="29"/>
      <c r="C1437" s="29"/>
      <c r="D1437" s="29"/>
      <c r="E1437" s="30"/>
      <c r="F1437" s="32" t="s">
        <v>3102</v>
      </c>
      <c r="G1437" s="32" t="s">
        <v>3103</v>
      </c>
      <c r="H1437" s="32" t="s">
        <v>3104</v>
      </c>
      <c r="I1437" s="32" t="s">
        <v>3105</v>
      </c>
      <c r="J1437" s="32" t="s">
        <v>3106</v>
      </c>
      <c r="K1437" s="32" t="s">
        <v>3107</v>
      </c>
      <c r="L1437" s="29"/>
      <c r="M1437" s="29"/>
    </row>
    <row r="1438" spans="1:13" ht="15.12" thickBot="1" customHeight="1">
      <c r="A1438" s="29"/>
      <c r="B1438" s="29"/>
      <c r="C1438" s="29"/>
      <c r="D1438" s="33"/>
      <c r="E1438" s="34" t="s">
        <v>3108</v>
      </c>
      <c r="F1438" s="35">
        <v>1</v>
      </c>
      <c r="G1438" s="36">
        <v>65.000</v>
      </c>
      <c r="H1438" s="36">
        <v>0.800</v>
      </c>
      <c r="I1438" s="36"/>
      <c r="J1438" s="38">
        <f ca="1">ROUND(F1438*G1438*H1438,3)</f>
        <v>0</v>
      </c>
      <c r="K1438" s="41">
        <f ca="1">SUM(J1438:J1438)</f>
        <v>0</v>
      </c>
      <c r="L1438" s="29"/>
      <c r="M1438" s="29"/>
    </row>
    <row r="1439" spans="1:13" ht="15.48" thickBot="1" customHeight="1">
      <c r="A1439" s="15" t="s">
        <v>3109</v>
      </c>
      <c r="B1439" s="8" t="s">
        <v>3110</v>
      </c>
      <c r="C1439" s="8" t="s">
        <v>3111</v>
      </c>
      <c r="D1439" s="26" t="s">
        <v>3112</v>
      </c>
      <c r="E1439" s="26"/>
      <c r="F1439" s="26"/>
      <c r="G1439" s="26"/>
      <c r="H1439" s="26"/>
      <c r="I1439" s="26"/>
      <c r="J1439" s="26"/>
      <c r="K1439" s="27">
        <f ca="1">SUM(K1441:K1441)</f>
        <v>0</v>
      </c>
      <c r="L1439" s="28">
        <f ca="1">ROUND(38.700*(1+M2/100),2)</f>
        <v>0</v>
      </c>
      <c r="M1439" s="28">
        <f ca="1">ROUND(K1439*L1439,2)</f>
        <v>0</v>
      </c>
    </row>
    <row r="1440" spans="1:13" ht="15.12" thickBot="1" customHeight="1">
      <c r="A1440" s="29"/>
      <c r="B1440" s="29"/>
      <c r="C1440" s="29"/>
      <c r="D1440" s="29"/>
      <c r="E1440" s="30"/>
      <c r="F1440" s="32" t="s">
        <v>3113</v>
      </c>
      <c r="G1440" s="32" t="s">
        <v>3114</v>
      </c>
      <c r="H1440" s="32" t="s">
        <v>3115</v>
      </c>
      <c r="I1440" s="32" t="s">
        <v>3116</v>
      </c>
      <c r="J1440" s="32" t="s">
        <v>3117</v>
      </c>
      <c r="K1440" s="32" t="s">
        <v>3118</v>
      </c>
      <c r="L1440" s="29"/>
      <c r="M1440" s="29"/>
    </row>
    <row r="1441" spans="1:13" ht="15.12" thickBot="1" customHeight="1">
      <c r="A1441" s="29"/>
      <c r="B1441" s="29"/>
      <c r="C1441" s="29"/>
      <c r="D1441" s="33"/>
      <c r="E1441" s="34" t="s">
        <v>3119</v>
      </c>
      <c r="F1441" s="35">
        <v>1</v>
      </c>
      <c r="G1441" s="36">
        <v>65.000</v>
      </c>
      <c r="H1441" s="36"/>
      <c r="I1441" s="36"/>
      <c r="J1441" s="38">
        <f ca="1">ROUND(F1441*G1441,3)</f>
        <v>0</v>
      </c>
      <c r="K1441" s="41">
        <f ca="1">SUM(J1441:J1441)</f>
        <v>0</v>
      </c>
      <c r="L1441" s="29"/>
      <c r="M1441" s="29"/>
    </row>
    <row r="1442" spans="1:13" ht="15.48" thickBot="1" customHeight="1">
      <c r="A1442" s="15" t="s">
        <v>3120</v>
      </c>
      <c r="B1442" s="8" t="s">
        <v>3121</v>
      </c>
      <c r="C1442" s="8" t="s">
        <v>3122</v>
      </c>
      <c r="D1442" s="26" t="s">
        <v>3123</v>
      </c>
      <c r="E1442" s="26"/>
      <c r="F1442" s="26"/>
      <c r="G1442" s="26"/>
      <c r="H1442" s="26"/>
      <c r="I1442" s="26"/>
      <c r="J1442" s="26"/>
      <c r="K1442" s="27">
        <f ca="1">SUM(K1444:K1444)</f>
        <v>0</v>
      </c>
      <c r="L1442" s="28">
        <f ca="1">ROUND(33.670*(1+M2/100),2)</f>
        <v>0</v>
      </c>
      <c r="M1442" s="28">
        <f ca="1">ROUND(K1442*L1442,2)</f>
        <v>0</v>
      </c>
    </row>
    <row r="1443" spans="1:13" ht="15.12" thickBot="1" customHeight="1">
      <c r="A1443" s="29"/>
      <c r="B1443" s="29"/>
      <c r="C1443" s="29"/>
      <c r="D1443" s="29"/>
      <c r="E1443" s="30"/>
      <c r="F1443" s="32" t="s">
        <v>3124</v>
      </c>
      <c r="G1443" s="32" t="s">
        <v>3125</v>
      </c>
      <c r="H1443" s="32" t="s">
        <v>3126</v>
      </c>
      <c r="I1443" s="32" t="s">
        <v>3127</v>
      </c>
      <c r="J1443" s="32" t="s">
        <v>3128</v>
      </c>
      <c r="K1443" s="32" t="s">
        <v>3129</v>
      </c>
      <c r="L1443" s="29"/>
      <c r="M1443" s="29"/>
    </row>
    <row r="1444" spans="1:13" ht="15.12" thickBot="1" customHeight="1">
      <c r="A1444" s="29"/>
      <c r="B1444" s="29"/>
      <c r="C1444" s="29"/>
      <c r="D1444" s="33"/>
      <c r="E1444" s="34" t="s">
        <v>3130</v>
      </c>
      <c r="F1444" s="35">
        <v>1</v>
      </c>
      <c r="G1444" s="36">
        <v>15.000</v>
      </c>
      <c r="H1444" s="36"/>
      <c r="I1444" s="36"/>
      <c r="J1444" s="38">
        <f ca="1">ROUND(F1444*G1444,3)</f>
        <v>0</v>
      </c>
      <c r="K1444" s="41">
        <f ca="1">SUM(J1444:J1444)</f>
        <v>0</v>
      </c>
      <c r="L1444" s="29"/>
      <c r="M1444" s="29"/>
    </row>
    <row r="1445" spans="1:13" ht="15.48" thickBot="1" customHeight="1">
      <c r="A1445" s="15" t="s">
        <v>3131</v>
      </c>
      <c r="B1445" s="8" t="s">
        <v>3132</v>
      </c>
      <c r="C1445" s="8" t="s">
        <v>3133</v>
      </c>
      <c r="D1445" s="26" t="s">
        <v>3134</v>
      </c>
      <c r="E1445" s="26"/>
      <c r="F1445" s="26"/>
      <c r="G1445" s="26"/>
      <c r="H1445" s="26"/>
      <c r="I1445" s="26"/>
      <c r="J1445" s="26"/>
      <c r="K1445" s="27">
        <f ca="1">SUM(K1447:K1447)</f>
        <v>0</v>
      </c>
      <c r="L1445" s="28">
        <f ca="1">ROUND(47.670*(1+M2/100),2)</f>
        <v>0</v>
      </c>
      <c r="M1445" s="28">
        <f ca="1">ROUND(K1445*L1445,2)</f>
        <v>0</v>
      </c>
    </row>
    <row r="1446" spans="1:13" ht="15.12" thickBot="1" customHeight="1">
      <c r="A1446" s="29"/>
      <c r="B1446" s="29"/>
      <c r="C1446" s="29"/>
      <c r="D1446" s="29"/>
      <c r="E1446" s="30"/>
      <c r="F1446" s="32" t="s">
        <v>3135</v>
      </c>
      <c r="G1446" s="32" t="s">
        <v>3136</v>
      </c>
      <c r="H1446" s="32" t="s">
        <v>3137</v>
      </c>
      <c r="I1446" s="32" t="s">
        <v>3138</v>
      </c>
      <c r="J1446" s="32" t="s">
        <v>3139</v>
      </c>
      <c r="K1446" s="32" t="s">
        <v>3140</v>
      </c>
      <c r="L1446" s="29"/>
      <c r="M1446" s="29"/>
    </row>
    <row r="1447" spans="1:13" ht="21.36" thickBot="1" customHeight="1">
      <c r="A1447" s="29"/>
      <c r="B1447" s="29"/>
      <c r="C1447" s="29"/>
      <c r="D1447" s="33"/>
      <c r="E1447" s="34" t="s">
        <v>3141</v>
      </c>
      <c r="F1447" s="35">
        <v>1</v>
      </c>
      <c r="G1447" s="36">
        <v>10.000</v>
      </c>
      <c r="H1447" s="36"/>
      <c r="I1447" s="36"/>
      <c r="J1447" s="38">
        <f ca="1">ROUND(F1447*G1447,3)</f>
        <v>0</v>
      </c>
      <c r="K1447" s="41">
        <f ca="1">SUM(J1447:J1447)</f>
        <v>0</v>
      </c>
      <c r="L1447" s="29"/>
      <c r="M1447" s="29"/>
    </row>
    <row r="1448" spans="1:13" ht="15.48" thickBot="1" customHeight="1">
      <c r="A1448" s="15" t="s">
        <v>3142</v>
      </c>
      <c r="B1448" s="8" t="s">
        <v>3143</v>
      </c>
      <c r="C1448" s="8" t="s">
        <v>3144</v>
      </c>
      <c r="D1448" s="26" t="s">
        <v>3145</v>
      </c>
      <c r="E1448" s="26"/>
      <c r="F1448" s="26"/>
      <c r="G1448" s="26"/>
      <c r="H1448" s="26"/>
      <c r="I1448" s="26"/>
      <c r="J1448" s="26"/>
      <c r="K1448" s="27">
        <f ca="1">SUM(K1450:K1451)</f>
        <v>0</v>
      </c>
      <c r="L1448" s="28">
        <f ca="1">ROUND(35.950*(1+M2/100),2)</f>
        <v>0</v>
      </c>
      <c r="M1448" s="28">
        <f ca="1">ROUND(K1448*L1448,2)</f>
        <v>0</v>
      </c>
    </row>
    <row r="1449" spans="1:13" ht="15.12" thickBot="1" customHeight="1">
      <c r="A1449" s="29"/>
      <c r="B1449" s="29"/>
      <c r="C1449" s="29"/>
      <c r="D1449" s="29"/>
      <c r="E1449" s="30"/>
      <c r="F1449" s="32" t="s">
        <v>3146</v>
      </c>
      <c r="G1449" s="32" t="s">
        <v>3147</v>
      </c>
      <c r="H1449" s="32" t="s">
        <v>3148</v>
      </c>
      <c r="I1449" s="32" t="s">
        <v>3149</v>
      </c>
      <c r="J1449" s="32" t="s">
        <v>3150</v>
      </c>
      <c r="K1449" s="32" t="s">
        <v>3151</v>
      </c>
      <c r="L1449" s="29"/>
      <c r="M1449" s="29"/>
    </row>
    <row r="1450" spans="1:13" ht="15.12" thickBot="1" customHeight="1">
      <c r="A1450" s="29"/>
      <c r="B1450" s="29"/>
      <c r="C1450" s="29"/>
      <c r="D1450" s="33"/>
      <c r="E1450" s="34" t="s">
        <v>3152</v>
      </c>
      <c r="F1450" s="35">
        <v>1</v>
      </c>
      <c r="G1450" s="36">
        <v>36.000</v>
      </c>
      <c r="H1450" s="36"/>
      <c r="I1450" s="36"/>
      <c r="J1450" s="38">
        <f ca="1">ROUND(F1450*G1450,3)</f>
        <v>0</v>
      </c>
      <c r="K1450" s="39"/>
      <c r="L1450" s="29"/>
      <c r="M1450" s="29"/>
    </row>
    <row r="1451" spans="1:13" ht="30.60" thickBot="1" customHeight="1">
      <c r="A1451" s="29"/>
      <c r="B1451" s="29"/>
      <c r="C1451" s="29"/>
      <c r="D1451" s="33"/>
      <c r="E1451" s="8" t="s">
        <v>3153</v>
      </c>
      <c r="F1451" s="6">
        <v>1</v>
      </c>
      <c r="G1451" s="27">
        <v>38.000</v>
      </c>
      <c r="H1451" s="27"/>
      <c r="I1451" s="27"/>
      <c r="J1451" s="37">
        <f ca="1">ROUND(F1451*G1451,3)</f>
        <v>0</v>
      </c>
      <c r="K1451" s="40">
        <f ca="1">SUM(J1450:J1451)</f>
        <v>0</v>
      </c>
      <c r="L1451" s="29"/>
      <c r="M1451" s="29"/>
    </row>
    <row r="1452" spans="1:13" ht="15.48" thickBot="1" customHeight="1">
      <c r="A1452" s="15" t="s">
        <v>3154</v>
      </c>
      <c r="B1452" s="8" t="s">
        <v>3155</v>
      </c>
      <c r="C1452" s="8" t="s">
        <v>3156</v>
      </c>
      <c r="D1452" s="26" t="s">
        <v>3157</v>
      </c>
      <c r="E1452" s="26"/>
      <c r="F1452" s="26"/>
      <c r="G1452" s="26"/>
      <c r="H1452" s="26"/>
      <c r="I1452" s="26"/>
      <c r="J1452" s="26"/>
      <c r="K1452" s="27">
        <f ca="1">SUM(K1454:K1457)</f>
        <v>0</v>
      </c>
      <c r="L1452" s="28">
        <f ca="1">ROUND(28.860*(1+M2/100),2)</f>
        <v>0</v>
      </c>
      <c r="M1452" s="28">
        <f ca="1">ROUND(K1452*L1452,2)</f>
        <v>0</v>
      </c>
    </row>
    <row r="1453" spans="1:13" ht="15.12" thickBot="1" customHeight="1">
      <c r="A1453" s="29"/>
      <c r="B1453" s="29"/>
      <c r="C1453" s="29"/>
      <c r="D1453" s="29"/>
      <c r="E1453" s="30"/>
      <c r="F1453" s="32" t="s">
        <v>3158</v>
      </c>
      <c r="G1453" s="32" t="s">
        <v>3159</v>
      </c>
      <c r="H1453" s="32" t="s">
        <v>3160</v>
      </c>
      <c r="I1453" s="32" t="s">
        <v>3161</v>
      </c>
      <c r="J1453" s="32" t="s">
        <v>3162</v>
      </c>
      <c r="K1453" s="32" t="s">
        <v>3163</v>
      </c>
      <c r="L1453" s="29"/>
      <c r="M1453" s="29"/>
    </row>
    <row r="1454" spans="1:13" ht="15.12" thickBot="1" customHeight="1">
      <c r="A1454" s="29"/>
      <c r="B1454" s="29"/>
      <c r="C1454" s="29"/>
      <c r="D1454" s="33"/>
      <c r="E1454" s="34" t="s">
        <v>3164</v>
      </c>
      <c r="F1454" s="35">
        <v>1</v>
      </c>
      <c r="G1454" s="36">
        <v>36.000</v>
      </c>
      <c r="H1454" s="36"/>
      <c r="I1454" s="36"/>
      <c r="J1454" s="38">
        <f ca="1">ROUND(F1454*G1454,3)</f>
        <v>0</v>
      </c>
      <c r="K1454" s="39"/>
      <c r="L1454" s="29"/>
      <c r="M1454" s="29"/>
    </row>
    <row r="1455" spans="1:13" ht="15.12" thickBot="1" customHeight="1">
      <c r="A1455" s="29"/>
      <c r="B1455" s="29"/>
      <c r="C1455" s="29"/>
      <c r="D1455" s="33"/>
      <c r="E1455" s="8" t="s">
        <v>3165</v>
      </c>
      <c r="F1455" s="6">
        <v>1</v>
      </c>
      <c r="G1455" s="27">
        <v>5.000</v>
      </c>
      <c r="H1455" s="27"/>
      <c r="I1455" s="27"/>
      <c r="J1455" s="37">
        <f ca="1">ROUND(F1455*G1455,3)</f>
        <v>0</v>
      </c>
      <c r="K1455" s="29"/>
      <c r="L1455" s="29"/>
      <c r="M1455" s="29"/>
    </row>
    <row r="1456" spans="1:13" ht="21.36" thickBot="1" customHeight="1">
      <c r="A1456" s="29"/>
      <c r="B1456" s="29"/>
      <c r="C1456" s="29"/>
      <c r="D1456" s="33"/>
      <c r="E1456" s="8" t="s">
        <v>3166</v>
      </c>
      <c r="F1456" s="6">
        <v>1</v>
      </c>
      <c r="G1456" s="27">
        <v>2.000</v>
      </c>
      <c r="H1456" s="27"/>
      <c r="I1456" s="27"/>
      <c r="J1456" s="37">
        <f ca="1">ROUND(F1456*G1456,3)</f>
        <v>0</v>
      </c>
      <c r="K1456" s="29"/>
      <c r="L1456" s="29"/>
      <c r="M1456" s="29"/>
    </row>
    <row r="1457" spans="1:13" ht="15.12" thickBot="1" customHeight="1">
      <c r="A1457" s="29"/>
      <c r="B1457" s="29"/>
      <c r="C1457" s="29"/>
      <c r="D1457" s="33"/>
      <c r="E1457" s="8" t="s">
        <v>3167</v>
      </c>
      <c r="F1457" s="6">
        <v>1</v>
      </c>
      <c r="G1457" s="27">
        <v>20.000</v>
      </c>
      <c r="H1457" s="27"/>
      <c r="I1457" s="27"/>
      <c r="J1457" s="37">
        <f ca="1">ROUND(F1457*G1457,3)</f>
        <v>0</v>
      </c>
      <c r="K1457" s="40">
        <f ca="1">SUM(J1454:J1457)</f>
        <v>0</v>
      </c>
      <c r="L1457" s="29"/>
      <c r="M1457" s="29"/>
    </row>
    <row r="1458" spans="1:13" ht="15.48" thickBot="1" customHeight="1">
      <c r="A1458" s="42"/>
      <c r="B1458" s="42"/>
      <c r="C1458" s="42"/>
      <c r="D1458" s="55" t="s">
        <v>3168</v>
      </c>
      <c r="E1458" s="56"/>
      <c r="F1458" s="56"/>
      <c r="G1458" s="56"/>
      <c r="H1458" s="56"/>
      <c r="I1458" s="56"/>
      <c r="J1458" s="56"/>
      <c r="K1458" s="56"/>
      <c r="L1458" s="57">
        <f ca="1">M1415+M1416+M1419+M1422+M1423+M1424+M1428+M1432+M1436+M1439+M1442+M1445+M1448+M1452</f>
        <v>0</v>
      </c>
      <c r="M1458" s="57">
        <f ca="1">ROUND(L1458,2)</f>
        <v>0</v>
      </c>
    </row>
    <row r="1459" spans="1:13" ht="15.48" thickBot="1" customHeight="1">
      <c r="A1459" s="58" t="s">
        <v>3169</v>
      </c>
      <c r="B1459" s="58" t="s">
        <v>3170</v>
      </c>
      <c r="C1459" s="59"/>
      <c r="D1459" s="60" t="s">
        <v>3171</v>
      </c>
      <c r="E1459" s="60"/>
      <c r="F1459" s="60"/>
      <c r="G1459" s="60"/>
      <c r="H1459" s="60"/>
      <c r="I1459" s="60"/>
      <c r="J1459" s="60"/>
      <c r="K1459" s="59"/>
      <c r="L1459" s="61">
        <f ca="1">L1596</f>
        <v>0</v>
      </c>
      <c r="M1459" s="61">
        <f ca="1">ROUND(L1459,2)</f>
        <v>0</v>
      </c>
    </row>
    <row r="1460" spans="1:13" ht="15.48" thickBot="1" customHeight="1">
      <c r="A1460" s="66" t="s">
        <v>3172</v>
      </c>
      <c r="B1460" s="66" t="s">
        <v>3173</v>
      </c>
      <c r="C1460" s="67"/>
      <c r="D1460" s="68" t="s">
        <v>3174</v>
      </c>
      <c r="E1460" s="68"/>
      <c r="F1460" s="68"/>
      <c r="G1460" s="68"/>
      <c r="H1460" s="68"/>
      <c r="I1460" s="68"/>
      <c r="J1460" s="68"/>
      <c r="K1460" s="67"/>
      <c r="L1460" s="69">
        <f ca="1">L1466</f>
        <v>0</v>
      </c>
      <c r="M1460" s="69">
        <f ca="1">ROUND(L1460,2)</f>
        <v>0</v>
      </c>
    </row>
    <row r="1461" spans="1:13" ht="15.48" thickBot="1" customHeight="1">
      <c r="A1461" s="15" t="s">
        <v>3175</v>
      </c>
      <c r="B1461" s="8" t="s">
        <v>3176</v>
      </c>
      <c r="C1461" s="8" t="s">
        <v>3177</v>
      </c>
      <c r="D1461" s="26" t="s">
        <v>3178</v>
      </c>
      <c r="E1461" s="26"/>
      <c r="F1461" s="26"/>
      <c r="G1461" s="26"/>
      <c r="H1461" s="26"/>
      <c r="I1461" s="26"/>
      <c r="J1461" s="26"/>
      <c r="K1461" s="27">
        <f ca="1">ROUND(1.00,2)</f>
        <v>0</v>
      </c>
      <c r="L1461" s="28">
        <f ca="1">ROUND(385.540*(1+M2/100),2)</f>
        <v>0</v>
      </c>
      <c r="M1461" s="28">
        <f ca="1">ROUND(K1461*L1461,2)</f>
        <v>0</v>
      </c>
    </row>
    <row r="1462" spans="1:13" ht="15.48" thickBot="1" customHeight="1">
      <c r="A1462" s="15" t="s">
        <v>3179</v>
      </c>
      <c r="B1462" s="8" t="s">
        <v>3180</v>
      </c>
      <c r="C1462" s="8" t="s">
        <v>3181</v>
      </c>
      <c r="D1462" s="26" t="s">
        <v>3182</v>
      </c>
      <c r="E1462" s="26"/>
      <c r="F1462" s="26"/>
      <c r="G1462" s="26"/>
      <c r="H1462" s="26"/>
      <c r="I1462" s="26"/>
      <c r="J1462" s="26"/>
      <c r="K1462" s="27">
        <f ca="1">ROUND(3.00,2)</f>
        <v>0</v>
      </c>
      <c r="L1462" s="28">
        <f ca="1">ROUND(14.020*(1+M2/100),2)</f>
        <v>0</v>
      </c>
      <c r="M1462" s="28">
        <f ca="1">ROUND(K1462*L1462,2)</f>
        <v>0</v>
      </c>
    </row>
    <row r="1463" spans="1:13" ht="25.08" thickBot="1" customHeight="1">
      <c r="A1463" s="15" t="s">
        <v>3183</v>
      </c>
      <c r="B1463" s="8" t="s">
        <v>3184</v>
      </c>
      <c r="C1463" s="8" t="s">
        <v>3185</v>
      </c>
      <c r="D1463" s="26" t="s">
        <v>3186</v>
      </c>
      <c r="E1463" s="26"/>
      <c r="F1463" s="26"/>
      <c r="G1463" s="26"/>
      <c r="H1463" s="26"/>
      <c r="I1463" s="26"/>
      <c r="J1463" s="26"/>
      <c r="K1463" s="27">
        <f ca="1">ROUND(1.00,2)</f>
        <v>0</v>
      </c>
      <c r="L1463" s="28">
        <f ca="1">ROUND(1200.340*(1+M2/100),2)</f>
        <v>0</v>
      </c>
      <c r="M1463" s="28">
        <f ca="1">ROUND(K1463*L1463,2)</f>
        <v>0</v>
      </c>
    </row>
    <row r="1464" spans="1:13" ht="15.48" thickBot="1" customHeight="1">
      <c r="A1464" s="15" t="s">
        <v>3187</v>
      </c>
      <c r="B1464" s="8" t="s">
        <v>3188</v>
      </c>
      <c r="C1464" s="8" t="s">
        <v>3189</v>
      </c>
      <c r="D1464" s="26" t="s">
        <v>3190</v>
      </c>
      <c r="E1464" s="26"/>
      <c r="F1464" s="26"/>
      <c r="G1464" s="26"/>
      <c r="H1464" s="26"/>
      <c r="I1464" s="26"/>
      <c r="J1464" s="26"/>
      <c r="K1464" s="27">
        <f ca="1">ROUND(1.00,2)</f>
        <v>0</v>
      </c>
      <c r="L1464" s="28">
        <f ca="1">ROUND(4066.630*(1+M2/100),2)</f>
        <v>0</v>
      </c>
      <c r="M1464" s="28">
        <f ca="1">ROUND(K1464*L1464,2)</f>
        <v>0</v>
      </c>
    </row>
    <row r="1465" spans="1:13" ht="15.48" thickBot="1" customHeight="1">
      <c r="A1465" s="15" t="s">
        <v>3191</v>
      </c>
      <c r="B1465" s="8" t="s">
        <v>3192</v>
      </c>
      <c r="C1465" s="8" t="s">
        <v>3193</v>
      </c>
      <c r="D1465" s="26" t="s">
        <v>3194</v>
      </c>
      <c r="E1465" s="26"/>
      <c r="F1465" s="26"/>
      <c r="G1465" s="26"/>
      <c r="H1465" s="26"/>
      <c r="I1465" s="26"/>
      <c r="J1465" s="26"/>
      <c r="K1465" s="27">
        <f ca="1">ROUND(1.00,2)</f>
        <v>0</v>
      </c>
      <c r="L1465" s="28">
        <f ca="1">ROUND(1956.600*(1+M2/100),2)</f>
        <v>0</v>
      </c>
      <c r="M1465" s="28">
        <f ca="1">ROUND(K1465*L1465,2)</f>
        <v>0</v>
      </c>
    </row>
    <row r="1466" spans="1:13" ht="15.48" thickBot="1" customHeight="1">
      <c r="A1466" s="42"/>
      <c r="B1466" s="42"/>
      <c r="C1466" s="42"/>
      <c r="D1466" s="70" t="s">
        <v>3195</v>
      </c>
      <c r="E1466" s="71"/>
      <c r="F1466" s="71"/>
      <c r="G1466" s="71"/>
      <c r="H1466" s="71"/>
      <c r="I1466" s="71"/>
      <c r="J1466" s="71"/>
      <c r="K1466" s="71"/>
      <c r="L1466" s="72">
        <f ca="1">M1461+M1462+M1463+M1464+M1465</f>
        <v>0</v>
      </c>
      <c r="M1466" s="72">
        <f ca="1">ROUND(L1466,2)</f>
        <v>0</v>
      </c>
    </row>
    <row r="1467" spans="1:13" ht="15.48" thickBot="1" customHeight="1">
      <c r="A1467" s="73" t="s">
        <v>3196</v>
      </c>
      <c r="B1467" s="73" t="s">
        <v>3197</v>
      </c>
      <c r="C1467" s="74"/>
      <c r="D1467" s="75" t="s">
        <v>3198</v>
      </c>
      <c r="E1467" s="75"/>
      <c r="F1467" s="75"/>
      <c r="G1467" s="75"/>
      <c r="H1467" s="75"/>
      <c r="I1467" s="75"/>
      <c r="J1467" s="75"/>
      <c r="K1467" s="74"/>
      <c r="L1467" s="76">
        <f ca="1">L1541</f>
        <v>0</v>
      </c>
      <c r="M1467" s="76">
        <f ca="1">ROUND(L1467,2)</f>
        <v>0</v>
      </c>
    </row>
    <row r="1468" spans="1:13" ht="15.48" thickBot="1" customHeight="1">
      <c r="A1468" s="15" t="s">
        <v>3199</v>
      </c>
      <c r="B1468" s="8" t="s">
        <v>3200</v>
      </c>
      <c r="C1468" s="8" t="s">
        <v>3201</v>
      </c>
      <c r="D1468" s="26" t="s">
        <v>3202</v>
      </c>
      <c r="E1468" s="26"/>
      <c r="F1468" s="26"/>
      <c r="G1468" s="26"/>
      <c r="H1468" s="26"/>
      <c r="I1468" s="26"/>
      <c r="J1468" s="26"/>
      <c r="K1468" s="27">
        <f ca="1">SUM(K1470:K1470)</f>
        <v>0</v>
      </c>
      <c r="L1468" s="28">
        <f ca="1">ROUND(39.140*(1+M2/100),2)</f>
        <v>0</v>
      </c>
      <c r="M1468" s="28">
        <f ca="1">ROUND(K1468*L1468,2)</f>
        <v>0</v>
      </c>
    </row>
    <row r="1469" spans="1:13" ht="15.12" thickBot="1" customHeight="1">
      <c r="A1469" s="29"/>
      <c r="B1469" s="29"/>
      <c r="C1469" s="29"/>
      <c r="D1469" s="29"/>
      <c r="E1469" s="30"/>
      <c r="F1469" s="32" t="s">
        <v>3203</v>
      </c>
      <c r="G1469" s="32" t="s">
        <v>3204</v>
      </c>
      <c r="H1469" s="32" t="s">
        <v>3205</v>
      </c>
      <c r="I1469" s="32" t="s">
        <v>3206</v>
      </c>
      <c r="J1469" s="32" t="s">
        <v>3207</v>
      </c>
      <c r="K1469" s="32" t="s">
        <v>3208</v>
      </c>
      <c r="L1469" s="29"/>
      <c r="M1469" s="29"/>
    </row>
    <row r="1470" spans="1:13" ht="15.12" thickBot="1" customHeight="1">
      <c r="A1470" s="29"/>
      <c r="B1470" s="29"/>
      <c r="C1470" s="29"/>
      <c r="D1470" s="33"/>
      <c r="E1470" s="34" t="s">
        <v>3209</v>
      </c>
      <c r="F1470" s="35">
        <v>1</v>
      </c>
      <c r="G1470" s="36">
        <v>46.000</v>
      </c>
      <c r="H1470" s="36"/>
      <c r="I1470" s="36"/>
      <c r="J1470" s="38">
        <f ca="1">ROUND(F1470*G1470,3)</f>
        <v>0</v>
      </c>
      <c r="K1470" s="41">
        <f ca="1">SUM(J1470:J1470)</f>
        <v>0</v>
      </c>
      <c r="L1470" s="29"/>
      <c r="M1470" s="29"/>
    </row>
    <row r="1471" spans="1:13" ht="15.48" thickBot="1" customHeight="1">
      <c r="A1471" s="15" t="s">
        <v>3210</v>
      </c>
      <c r="B1471" s="8" t="s">
        <v>3211</v>
      </c>
      <c r="C1471" s="8" t="s">
        <v>3212</v>
      </c>
      <c r="D1471" s="26" t="s">
        <v>3213</v>
      </c>
      <c r="E1471" s="26"/>
      <c r="F1471" s="26"/>
      <c r="G1471" s="26"/>
      <c r="H1471" s="26"/>
      <c r="I1471" s="26"/>
      <c r="J1471" s="26"/>
      <c r="K1471" s="27">
        <f ca="1">SUM(K1473:K1473)</f>
        <v>0</v>
      </c>
      <c r="L1471" s="28">
        <f ca="1">ROUND(6.610*(1+M2/100),2)</f>
        <v>0</v>
      </c>
      <c r="M1471" s="28">
        <f ca="1">ROUND(K1471*L1471,2)</f>
        <v>0</v>
      </c>
    </row>
    <row r="1472" spans="1:13" ht="15.12" thickBot="1" customHeight="1">
      <c r="A1472" s="29"/>
      <c r="B1472" s="29"/>
      <c r="C1472" s="29"/>
      <c r="D1472" s="29"/>
      <c r="E1472" s="30"/>
      <c r="F1472" s="32" t="s">
        <v>3214</v>
      </c>
      <c r="G1472" s="32" t="s">
        <v>3215</v>
      </c>
      <c r="H1472" s="32" t="s">
        <v>3216</v>
      </c>
      <c r="I1472" s="32" t="s">
        <v>3217</v>
      </c>
      <c r="J1472" s="32" t="s">
        <v>3218</v>
      </c>
      <c r="K1472" s="32" t="s">
        <v>3219</v>
      </c>
      <c r="L1472" s="29"/>
      <c r="M1472" s="29"/>
    </row>
    <row r="1473" spans="1:13" ht="15.12" thickBot="1" customHeight="1">
      <c r="A1473" s="29"/>
      <c r="B1473" s="29"/>
      <c r="C1473" s="29"/>
      <c r="D1473" s="33"/>
      <c r="E1473" s="34"/>
      <c r="F1473" s="35">
        <v>1</v>
      </c>
      <c r="G1473" s="36">
        <v>220.000</v>
      </c>
      <c r="H1473" s="36"/>
      <c r="I1473" s="36"/>
      <c r="J1473" s="38">
        <f ca="1">ROUND(F1473*G1473,3)</f>
        <v>0</v>
      </c>
      <c r="K1473" s="41">
        <f ca="1">SUM(J1473:J1473)</f>
        <v>0</v>
      </c>
      <c r="L1473" s="29"/>
      <c r="M1473" s="29"/>
    </row>
    <row r="1474" spans="1:13" ht="15.48" thickBot="1" customHeight="1">
      <c r="A1474" s="15" t="s">
        <v>3220</v>
      </c>
      <c r="B1474" s="8" t="s">
        <v>3221</v>
      </c>
      <c r="C1474" s="8" t="s">
        <v>3222</v>
      </c>
      <c r="D1474" s="26" t="s">
        <v>3223</v>
      </c>
      <c r="E1474" s="26"/>
      <c r="F1474" s="26"/>
      <c r="G1474" s="26"/>
      <c r="H1474" s="26"/>
      <c r="I1474" s="26"/>
      <c r="J1474" s="26"/>
      <c r="K1474" s="27">
        <f ca="1">SUM(K1476:K1476)</f>
        <v>0</v>
      </c>
      <c r="L1474" s="28">
        <f ca="1">ROUND(7.170*(1+M2/100),2)</f>
        <v>0</v>
      </c>
      <c r="M1474" s="28">
        <f ca="1">ROUND(K1474*L1474,2)</f>
        <v>0</v>
      </c>
    </row>
    <row r="1475" spans="1:13" ht="15.12" thickBot="1" customHeight="1">
      <c r="A1475" s="29"/>
      <c r="B1475" s="29"/>
      <c r="C1475" s="29"/>
      <c r="D1475" s="29"/>
      <c r="E1475" s="30"/>
      <c r="F1475" s="32" t="s">
        <v>3224</v>
      </c>
      <c r="G1475" s="32" t="s">
        <v>3225</v>
      </c>
      <c r="H1475" s="32" t="s">
        <v>3226</v>
      </c>
      <c r="I1475" s="32" t="s">
        <v>3227</v>
      </c>
      <c r="J1475" s="32" t="s">
        <v>3228</v>
      </c>
      <c r="K1475" s="32" t="s">
        <v>3229</v>
      </c>
      <c r="L1475" s="29"/>
      <c r="M1475" s="29"/>
    </row>
    <row r="1476" spans="1:13" ht="15.12" thickBot="1" customHeight="1">
      <c r="A1476" s="29"/>
      <c r="B1476" s="29"/>
      <c r="C1476" s="29"/>
      <c r="D1476" s="33"/>
      <c r="E1476" s="34"/>
      <c r="F1476" s="35">
        <v>1</v>
      </c>
      <c r="G1476" s="36">
        <v>250.000</v>
      </c>
      <c r="H1476" s="36"/>
      <c r="I1476" s="36"/>
      <c r="J1476" s="38">
        <f ca="1">ROUND(F1476*G1476,3)</f>
        <v>0</v>
      </c>
      <c r="K1476" s="41">
        <f ca="1">SUM(J1476:J1476)</f>
        <v>0</v>
      </c>
      <c r="L1476" s="29"/>
      <c r="M1476" s="29"/>
    </row>
    <row r="1477" spans="1:13" ht="15.48" thickBot="1" customHeight="1">
      <c r="A1477" s="15" t="s">
        <v>3230</v>
      </c>
      <c r="B1477" s="8" t="s">
        <v>3231</v>
      </c>
      <c r="C1477" s="8" t="s">
        <v>3232</v>
      </c>
      <c r="D1477" s="26" t="s">
        <v>3233</v>
      </c>
      <c r="E1477" s="26"/>
      <c r="F1477" s="26"/>
      <c r="G1477" s="26"/>
      <c r="H1477" s="26"/>
      <c r="I1477" s="26"/>
      <c r="J1477" s="26"/>
      <c r="K1477" s="27">
        <f ca="1">SUM(K1479:K1480)</f>
        <v>0</v>
      </c>
      <c r="L1477" s="28">
        <f ca="1">ROUND(10.300*(1+M2/100),2)</f>
        <v>0</v>
      </c>
      <c r="M1477" s="28">
        <f ca="1">ROUND(K1477*L1477,2)</f>
        <v>0</v>
      </c>
    </row>
    <row r="1478" spans="1:13" ht="15.12" thickBot="1" customHeight="1">
      <c r="A1478" s="29"/>
      <c r="B1478" s="29"/>
      <c r="C1478" s="29"/>
      <c r="D1478" s="29"/>
      <c r="E1478" s="30"/>
      <c r="F1478" s="32" t="s">
        <v>3234</v>
      </c>
      <c r="G1478" s="32" t="s">
        <v>3235</v>
      </c>
      <c r="H1478" s="32" t="s">
        <v>3236</v>
      </c>
      <c r="I1478" s="32" t="s">
        <v>3237</v>
      </c>
      <c r="J1478" s="32" t="s">
        <v>3238</v>
      </c>
      <c r="K1478" s="32" t="s">
        <v>3239</v>
      </c>
      <c r="L1478" s="29"/>
      <c r="M1478" s="29"/>
    </row>
    <row r="1479" spans="1:13" ht="15.12" thickBot="1" customHeight="1">
      <c r="A1479" s="29"/>
      <c r="B1479" s="29"/>
      <c r="C1479" s="29"/>
      <c r="D1479" s="33"/>
      <c r="E1479" s="34" t="s">
        <v>3240</v>
      </c>
      <c r="F1479" s="35">
        <v>2</v>
      </c>
      <c r="G1479" s="36">
        <v>50.000</v>
      </c>
      <c r="H1479" s="36"/>
      <c r="I1479" s="36"/>
      <c r="J1479" s="38">
        <f ca="1">ROUND(F1479*G1479,3)</f>
        <v>0</v>
      </c>
      <c r="K1479" s="39"/>
      <c r="L1479" s="29"/>
      <c r="M1479" s="29"/>
    </row>
    <row r="1480" spans="1:13" ht="15.12" thickBot="1" customHeight="1">
      <c r="A1480" s="29"/>
      <c r="B1480" s="29"/>
      <c r="C1480" s="29"/>
      <c r="D1480" s="33"/>
      <c r="E1480" s="8" t="s">
        <v>3241</v>
      </c>
      <c r="F1480" s="6">
        <v>1</v>
      </c>
      <c r="G1480" s="27">
        <v>3.000</v>
      </c>
      <c r="H1480" s="27"/>
      <c r="I1480" s="27"/>
      <c r="J1480" s="37">
        <f ca="1">ROUND(F1480*G1480,3)</f>
        <v>0</v>
      </c>
      <c r="K1480" s="40">
        <f ca="1">SUM(J1479:J1480)</f>
        <v>0</v>
      </c>
      <c r="L1480" s="29"/>
      <c r="M1480" s="29"/>
    </row>
    <row r="1481" spans="1:13" ht="15.48" thickBot="1" customHeight="1">
      <c r="A1481" s="15" t="s">
        <v>3242</v>
      </c>
      <c r="B1481" s="8" t="s">
        <v>3243</v>
      </c>
      <c r="C1481" s="8" t="s">
        <v>3244</v>
      </c>
      <c r="D1481" s="26" t="s">
        <v>3245</v>
      </c>
      <c r="E1481" s="26"/>
      <c r="F1481" s="26"/>
      <c r="G1481" s="26"/>
      <c r="H1481" s="26"/>
      <c r="I1481" s="26"/>
      <c r="J1481" s="26"/>
      <c r="K1481" s="27">
        <f ca="1">SUM(K1483:K1483)</f>
        <v>0</v>
      </c>
      <c r="L1481" s="28">
        <f ca="1">ROUND(21.170*(1+M2/100),2)</f>
        <v>0</v>
      </c>
      <c r="M1481" s="28">
        <f ca="1">ROUND(K1481*L1481,2)</f>
        <v>0</v>
      </c>
    </row>
    <row r="1482" spans="1:13" ht="15.12" thickBot="1" customHeight="1">
      <c r="A1482" s="29"/>
      <c r="B1482" s="29"/>
      <c r="C1482" s="29"/>
      <c r="D1482" s="29"/>
      <c r="E1482" s="30"/>
      <c r="F1482" s="32" t="s">
        <v>3246</v>
      </c>
      <c r="G1482" s="32" t="s">
        <v>3247</v>
      </c>
      <c r="H1482" s="32" t="s">
        <v>3248</v>
      </c>
      <c r="I1482" s="32" t="s">
        <v>3249</v>
      </c>
      <c r="J1482" s="32" t="s">
        <v>3250</v>
      </c>
      <c r="K1482" s="32" t="s">
        <v>3251</v>
      </c>
      <c r="L1482" s="29"/>
      <c r="M1482" s="29"/>
    </row>
    <row r="1483" spans="1:13" ht="15.12" thickBot="1" customHeight="1">
      <c r="A1483" s="29"/>
      <c r="B1483" s="29"/>
      <c r="C1483" s="29"/>
      <c r="D1483" s="33"/>
      <c r="E1483" s="34" t="s">
        <v>3252</v>
      </c>
      <c r="F1483" s="35">
        <v>1</v>
      </c>
      <c r="G1483" s="36">
        <v>10.000</v>
      </c>
      <c r="H1483" s="36"/>
      <c r="I1483" s="36"/>
      <c r="J1483" s="38">
        <f ca="1">ROUND(F1483*G1483,3)</f>
        <v>0</v>
      </c>
      <c r="K1483" s="41">
        <f ca="1">SUM(J1483:J1483)</f>
        <v>0</v>
      </c>
      <c r="L1483" s="29"/>
      <c r="M1483" s="29"/>
    </row>
    <row r="1484" spans="1:13" ht="15.48" thickBot="1" customHeight="1">
      <c r="A1484" s="15" t="s">
        <v>3253</v>
      </c>
      <c r="B1484" s="8" t="s">
        <v>3254</v>
      </c>
      <c r="C1484" s="8" t="s">
        <v>3255</v>
      </c>
      <c r="D1484" s="26" t="s">
        <v>3256</v>
      </c>
      <c r="E1484" s="26"/>
      <c r="F1484" s="26"/>
      <c r="G1484" s="26"/>
      <c r="H1484" s="26"/>
      <c r="I1484" s="26"/>
      <c r="J1484" s="26"/>
      <c r="K1484" s="27">
        <f ca="1">SUM(K1486:K1486)</f>
        <v>0</v>
      </c>
      <c r="L1484" s="28">
        <f ca="1">ROUND(21.710*(1+M2/100),2)</f>
        <v>0</v>
      </c>
      <c r="M1484" s="28">
        <f ca="1">ROUND(K1484*L1484,2)</f>
        <v>0</v>
      </c>
    </row>
    <row r="1485" spans="1:13" ht="15.12" thickBot="1" customHeight="1">
      <c r="A1485" s="29"/>
      <c r="B1485" s="29"/>
      <c r="C1485" s="29"/>
      <c r="D1485" s="29"/>
      <c r="E1485" s="30"/>
      <c r="F1485" s="32" t="s">
        <v>3257</v>
      </c>
      <c r="G1485" s="32" t="s">
        <v>3258</v>
      </c>
      <c r="H1485" s="32" t="s">
        <v>3259</v>
      </c>
      <c r="I1485" s="32" t="s">
        <v>3260</v>
      </c>
      <c r="J1485" s="32" t="s">
        <v>3261</v>
      </c>
      <c r="K1485" s="32" t="s">
        <v>3262</v>
      </c>
      <c r="L1485" s="29"/>
      <c r="M1485" s="29"/>
    </row>
    <row r="1486" spans="1:13" ht="15.12" thickBot="1" customHeight="1">
      <c r="A1486" s="29"/>
      <c r="B1486" s="29"/>
      <c r="C1486" s="29"/>
      <c r="D1486" s="33"/>
      <c r="E1486" s="34" t="s">
        <v>3263</v>
      </c>
      <c r="F1486" s="35">
        <v>1</v>
      </c>
      <c r="G1486" s="36">
        <v>10.000</v>
      </c>
      <c r="H1486" s="36"/>
      <c r="I1486" s="36"/>
      <c r="J1486" s="38">
        <f ca="1">ROUND(F1486*G1486,3)</f>
        <v>0</v>
      </c>
      <c r="K1486" s="41">
        <f ca="1">SUM(J1486:J1486)</f>
        <v>0</v>
      </c>
      <c r="L1486" s="29"/>
      <c r="M1486" s="29"/>
    </row>
    <row r="1487" spans="1:13" ht="15.48" thickBot="1" customHeight="1">
      <c r="A1487" s="15" t="s">
        <v>3264</v>
      </c>
      <c r="B1487" s="8" t="s">
        <v>3265</v>
      </c>
      <c r="C1487" s="8" t="s">
        <v>3266</v>
      </c>
      <c r="D1487" s="26" t="s">
        <v>3267</v>
      </c>
      <c r="E1487" s="26"/>
      <c r="F1487" s="26"/>
      <c r="G1487" s="26"/>
      <c r="H1487" s="26"/>
      <c r="I1487" s="26"/>
      <c r="J1487" s="26"/>
      <c r="K1487" s="27">
        <f ca="1">SUM(K1489:K1489)</f>
        <v>0</v>
      </c>
      <c r="L1487" s="28">
        <f ca="1">ROUND(27.700*(1+M2/100),2)</f>
        <v>0</v>
      </c>
      <c r="M1487" s="28">
        <f ca="1">ROUND(K1487*L1487,2)</f>
        <v>0</v>
      </c>
    </row>
    <row r="1488" spans="1:13" ht="15.12" thickBot="1" customHeight="1">
      <c r="A1488" s="29"/>
      <c r="B1488" s="29"/>
      <c r="C1488" s="29"/>
      <c r="D1488" s="29"/>
      <c r="E1488" s="30"/>
      <c r="F1488" s="32" t="s">
        <v>3268</v>
      </c>
      <c r="G1488" s="32" t="s">
        <v>3269</v>
      </c>
      <c r="H1488" s="32" t="s">
        <v>3270</v>
      </c>
      <c r="I1488" s="32" t="s">
        <v>3271</v>
      </c>
      <c r="J1488" s="32" t="s">
        <v>3272</v>
      </c>
      <c r="K1488" s="32" t="s">
        <v>3273</v>
      </c>
      <c r="L1488" s="29"/>
      <c r="M1488" s="29"/>
    </row>
    <row r="1489" spans="1:13" ht="15.12" thickBot="1" customHeight="1">
      <c r="A1489" s="29"/>
      <c r="B1489" s="29"/>
      <c r="C1489" s="29"/>
      <c r="D1489" s="33"/>
      <c r="E1489" s="34" t="s">
        <v>3274</v>
      </c>
      <c r="F1489" s="35">
        <v>1</v>
      </c>
      <c r="G1489" s="36">
        <v>10.000</v>
      </c>
      <c r="H1489" s="36"/>
      <c r="I1489" s="36"/>
      <c r="J1489" s="38">
        <f ca="1">ROUND(F1489*G1489,3)</f>
        <v>0</v>
      </c>
      <c r="K1489" s="41">
        <f ca="1">SUM(J1489:J1489)</f>
        <v>0</v>
      </c>
      <c r="L1489" s="29"/>
      <c r="M1489" s="29"/>
    </row>
    <row r="1490" spans="1:13" ht="15.48" thickBot="1" customHeight="1">
      <c r="A1490" s="15" t="s">
        <v>3275</v>
      </c>
      <c r="B1490" s="8" t="s">
        <v>3276</v>
      </c>
      <c r="C1490" s="8" t="s">
        <v>3277</v>
      </c>
      <c r="D1490" s="26" t="s">
        <v>3278</v>
      </c>
      <c r="E1490" s="26"/>
      <c r="F1490" s="26"/>
      <c r="G1490" s="26"/>
      <c r="H1490" s="26"/>
      <c r="I1490" s="26"/>
      <c r="J1490" s="26"/>
      <c r="K1490" s="27">
        <f ca="1">SUM(K1492:K1492)</f>
        <v>0</v>
      </c>
      <c r="L1490" s="28">
        <f ca="1">ROUND(14.710*(1+M2/100),2)</f>
        <v>0</v>
      </c>
      <c r="M1490" s="28">
        <f ca="1">ROUND(K1490*L1490,2)</f>
        <v>0</v>
      </c>
    </row>
    <row r="1491" spans="1:13" ht="15.12" thickBot="1" customHeight="1">
      <c r="A1491" s="29"/>
      <c r="B1491" s="29"/>
      <c r="C1491" s="29"/>
      <c r="D1491" s="29"/>
      <c r="E1491" s="30"/>
      <c r="F1491" s="32" t="s">
        <v>3279</v>
      </c>
      <c r="G1491" s="32" t="s">
        <v>3280</v>
      </c>
      <c r="H1491" s="32" t="s">
        <v>3281</v>
      </c>
      <c r="I1491" s="32" t="s">
        <v>3282</v>
      </c>
      <c r="J1491" s="32" t="s">
        <v>3283</v>
      </c>
      <c r="K1491" s="32" t="s">
        <v>3284</v>
      </c>
      <c r="L1491" s="29"/>
      <c r="M1491" s="29"/>
    </row>
    <row r="1492" spans="1:13" ht="15.12" thickBot="1" customHeight="1">
      <c r="A1492" s="29"/>
      <c r="B1492" s="29"/>
      <c r="C1492" s="29"/>
      <c r="D1492" s="33"/>
      <c r="E1492" s="34" t="s">
        <v>3285</v>
      </c>
      <c r="F1492" s="35">
        <v>1</v>
      </c>
      <c r="G1492" s="36">
        <v>67.000</v>
      </c>
      <c r="H1492" s="36"/>
      <c r="I1492" s="36"/>
      <c r="J1492" s="38">
        <f ca="1">ROUND(F1492*G1492,3)</f>
        <v>0</v>
      </c>
      <c r="K1492" s="41">
        <f ca="1">SUM(J1492:J1492)</f>
        <v>0</v>
      </c>
      <c r="L1492" s="29"/>
      <c r="M1492" s="29"/>
    </row>
    <row r="1493" spans="1:13" ht="15.48" thickBot="1" customHeight="1">
      <c r="A1493" s="15" t="s">
        <v>3286</v>
      </c>
      <c r="B1493" s="8" t="s">
        <v>3287</v>
      </c>
      <c r="C1493" s="8" t="s">
        <v>3288</v>
      </c>
      <c r="D1493" s="26" t="s">
        <v>3289</v>
      </c>
      <c r="E1493" s="26"/>
      <c r="F1493" s="26"/>
      <c r="G1493" s="26"/>
      <c r="H1493" s="26"/>
      <c r="I1493" s="26"/>
      <c r="J1493" s="26"/>
      <c r="K1493" s="27">
        <f ca="1">SUM(K1495:K1495)</f>
        <v>0</v>
      </c>
      <c r="L1493" s="28">
        <f ca="1">ROUND(52.150*(1+M2/100),2)</f>
        <v>0</v>
      </c>
      <c r="M1493" s="28">
        <f ca="1">ROUND(K1493*L1493,2)</f>
        <v>0</v>
      </c>
    </row>
    <row r="1494" spans="1:13" ht="15.12" thickBot="1" customHeight="1">
      <c r="A1494" s="29"/>
      <c r="B1494" s="29"/>
      <c r="C1494" s="29"/>
      <c r="D1494" s="29"/>
      <c r="E1494" s="30"/>
      <c r="F1494" s="32" t="s">
        <v>3290</v>
      </c>
      <c r="G1494" s="32" t="s">
        <v>3291</v>
      </c>
      <c r="H1494" s="32" t="s">
        <v>3292</v>
      </c>
      <c r="I1494" s="32" t="s">
        <v>3293</v>
      </c>
      <c r="J1494" s="32" t="s">
        <v>3294</v>
      </c>
      <c r="K1494" s="32" t="s">
        <v>3295</v>
      </c>
      <c r="L1494" s="29"/>
      <c r="M1494" s="29"/>
    </row>
    <row r="1495" spans="1:13" ht="15.12" thickBot="1" customHeight="1">
      <c r="A1495" s="29"/>
      <c r="B1495" s="29"/>
      <c r="C1495" s="29"/>
      <c r="D1495" s="33"/>
      <c r="E1495" s="34" t="s">
        <v>3296</v>
      </c>
      <c r="F1495" s="35">
        <v>1</v>
      </c>
      <c r="G1495" s="36">
        <v>16.000</v>
      </c>
      <c r="H1495" s="36"/>
      <c r="I1495" s="36"/>
      <c r="J1495" s="38">
        <f ca="1">ROUND(F1495*G1495,3)</f>
        <v>0</v>
      </c>
      <c r="K1495" s="41">
        <f ca="1">SUM(J1495:J1495)</f>
        <v>0</v>
      </c>
      <c r="L1495" s="29"/>
      <c r="M1495" s="29"/>
    </row>
    <row r="1496" spans="1:13" ht="15.48" thickBot="1" customHeight="1">
      <c r="A1496" s="15" t="s">
        <v>3297</v>
      </c>
      <c r="B1496" s="8" t="s">
        <v>3298</v>
      </c>
      <c r="C1496" s="8" t="s">
        <v>3299</v>
      </c>
      <c r="D1496" s="26" t="s">
        <v>3300</v>
      </c>
      <c r="E1496" s="26"/>
      <c r="F1496" s="26"/>
      <c r="G1496" s="26"/>
      <c r="H1496" s="26"/>
      <c r="I1496" s="26"/>
      <c r="J1496" s="26"/>
      <c r="K1496" s="27">
        <f ca="1">SUM(K1498:K1498)</f>
        <v>0</v>
      </c>
      <c r="L1496" s="28">
        <f ca="1">ROUND(33.960*(1+M2/100),2)</f>
        <v>0</v>
      </c>
      <c r="M1496" s="28">
        <f ca="1">ROUND(K1496*L1496,2)</f>
        <v>0</v>
      </c>
    </row>
    <row r="1497" spans="1:13" ht="15.12" thickBot="1" customHeight="1">
      <c r="A1497" s="29"/>
      <c r="B1497" s="29"/>
      <c r="C1497" s="29"/>
      <c r="D1497" s="29"/>
      <c r="E1497" s="30"/>
      <c r="F1497" s="32" t="s">
        <v>3301</v>
      </c>
      <c r="G1497" s="32" t="s">
        <v>3302</v>
      </c>
      <c r="H1497" s="32" t="s">
        <v>3303</v>
      </c>
      <c r="I1497" s="32" t="s">
        <v>3304</v>
      </c>
      <c r="J1497" s="32" t="s">
        <v>3305</v>
      </c>
      <c r="K1497" s="32" t="s">
        <v>3306</v>
      </c>
      <c r="L1497" s="29"/>
      <c r="M1497" s="29"/>
    </row>
    <row r="1498" spans="1:13" ht="15.12" thickBot="1" customHeight="1">
      <c r="A1498" s="29"/>
      <c r="B1498" s="29"/>
      <c r="C1498" s="29"/>
      <c r="D1498" s="33"/>
      <c r="E1498" s="34" t="s">
        <v>3307</v>
      </c>
      <c r="F1498" s="35">
        <v>1</v>
      </c>
      <c r="G1498" s="36">
        <v>90.000</v>
      </c>
      <c r="H1498" s="36"/>
      <c r="I1498" s="36"/>
      <c r="J1498" s="38">
        <f ca="1">ROUND(F1498*G1498,3)</f>
        <v>0</v>
      </c>
      <c r="K1498" s="41">
        <f ca="1">SUM(J1498:J1498)</f>
        <v>0</v>
      </c>
      <c r="L1498" s="29"/>
      <c r="M1498" s="29"/>
    </row>
    <row r="1499" spans="1:13" ht="15.48" thickBot="1" customHeight="1">
      <c r="A1499" s="15" t="s">
        <v>3308</v>
      </c>
      <c r="B1499" s="8" t="s">
        <v>3309</v>
      </c>
      <c r="C1499" s="8" t="s">
        <v>3310</v>
      </c>
      <c r="D1499" s="26" t="s">
        <v>3311</v>
      </c>
      <c r="E1499" s="26"/>
      <c r="F1499" s="26"/>
      <c r="G1499" s="26"/>
      <c r="H1499" s="26"/>
      <c r="I1499" s="26"/>
      <c r="J1499" s="26"/>
      <c r="K1499" s="27">
        <f ca="1">SUM(K1501:K1502)</f>
        <v>0</v>
      </c>
      <c r="L1499" s="28">
        <f ca="1">ROUND(24.300*(1+M2/100),2)</f>
        <v>0</v>
      </c>
      <c r="M1499" s="28">
        <f ca="1">ROUND(K1499*L1499,2)</f>
        <v>0</v>
      </c>
    </row>
    <row r="1500" spans="1:13" ht="15.12" thickBot="1" customHeight="1">
      <c r="A1500" s="29"/>
      <c r="B1500" s="29"/>
      <c r="C1500" s="29"/>
      <c r="D1500" s="29"/>
      <c r="E1500" s="30"/>
      <c r="F1500" s="32" t="s">
        <v>3312</v>
      </c>
      <c r="G1500" s="32" t="s">
        <v>3313</v>
      </c>
      <c r="H1500" s="32" t="s">
        <v>3314</v>
      </c>
      <c r="I1500" s="32" t="s">
        <v>3315</v>
      </c>
      <c r="J1500" s="32" t="s">
        <v>3316</v>
      </c>
      <c r="K1500" s="32" t="s">
        <v>3317</v>
      </c>
      <c r="L1500" s="29"/>
      <c r="M1500" s="29"/>
    </row>
    <row r="1501" spans="1:13" ht="21.36" thickBot="1" customHeight="1">
      <c r="A1501" s="29"/>
      <c r="B1501" s="29"/>
      <c r="C1501" s="29"/>
      <c r="D1501" s="33"/>
      <c r="E1501" s="34" t="s">
        <v>3318</v>
      </c>
      <c r="F1501" s="35">
        <v>1</v>
      </c>
      <c r="G1501" s="36">
        <v>16.000</v>
      </c>
      <c r="H1501" s="36"/>
      <c r="I1501" s="36"/>
      <c r="J1501" s="38">
        <f ca="1">ROUND(F1501*G1501,3)</f>
        <v>0</v>
      </c>
      <c r="K1501" s="39"/>
      <c r="L1501" s="29"/>
      <c r="M1501" s="29"/>
    </row>
    <row r="1502" spans="1:13" ht="15.12" thickBot="1" customHeight="1">
      <c r="A1502" s="29"/>
      <c r="B1502" s="29"/>
      <c r="C1502" s="29"/>
      <c r="D1502" s="33"/>
      <c r="E1502" s="8" t="s">
        <v>3319</v>
      </c>
      <c r="F1502" s="6">
        <v>1</v>
      </c>
      <c r="G1502" s="27">
        <v>21.000</v>
      </c>
      <c r="H1502" s="27"/>
      <c r="I1502" s="27"/>
      <c r="J1502" s="37">
        <f ca="1">ROUND(F1502*G1502,3)</f>
        <v>0</v>
      </c>
      <c r="K1502" s="40">
        <f ca="1">SUM(J1501:J1502)</f>
        <v>0</v>
      </c>
      <c r="L1502" s="29"/>
      <c r="M1502" s="29"/>
    </row>
    <row r="1503" spans="1:13" ht="15.48" thickBot="1" customHeight="1">
      <c r="A1503" s="15" t="s">
        <v>3320</v>
      </c>
      <c r="B1503" s="8" t="s">
        <v>3321</v>
      </c>
      <c r="C1503" s="8" t="s">
        <v>3322</v>
      </c>
      <c r="D1503" s="26" t="s">
        <v>3323</v>
      </c>
      <c r="E1503" s="26"/>
      <c r="F1503" s="26"/>
      <c r="G1503" s="26"/>
      <c r="H1503" s="26"/>
      <c r="I1503" s="26"/>
      <c r="J1503" s="26"/>
      <c r="K1503" s="27">
        <f ca="1">SUM(K1505:K1505)</f>
        <v>0</v>
      </c>
      <c r="L1503" s="28">
        <f ca="1">ROUND(4.880*(1+M2/100),2)</f>
        <v>0</v>
      </c>
      <c r="M1503" s="28">
        <f ca="1">ROUND(K1503*L1503,2)</f>
        <v>0</v>
      </c>
    </row>
    <row r="1504" spans="1:13" ht="15.12" thickBot="1" customHeight="1">
      <c r="A1504" s="29"/>
      <c r="B1504" s="29"/>
      <c r="C1504" s="29"/>
      <c r="D1504" s="29"/>
      <c r="E1504" s="30"/>
      <c r="F1504" s="32" t="s">
        <v>3324</v>
      </c>
      <c r="G1504" s="32" t="s">
        <v>3325</v>
      </c>
      <c r="H1504" s="32" t="s">
        <v>3326</v>
      </c>
      <c r="I1504" s="32" t="s">
        <v>3327</v>
      </c>
      <c r="J1504" s="32" t="s">
        <v>3328</v>
      </c>
      <c r="K1504" s="32" t="s">
        <v>3329</v>
      </c>
      <c r="L1504" s="29"/>
      <c r="M1504" s="29"/>
    </row>
    <row r="1505" spans="1:13" ht="15.12" thickBot="1" customHeight="1">
      <c r="A1505" s="29"/>
      <c r="B1505" s="29"/>
      <c r="C1505" s="29"/>
      <c r="D1505" s="33"/>
      <c r="E1505" s="34"/>
      <c r="F1505" s="35">
        <v>1</v>
      </c>
      <c r="G1505" s="36">
        <v>40.000</v>
      </c>
      <c r="H1505" s="36"/>
      <c r="I1505" s="36"/>
      <c r="J1505" s="38">
        <f ca="1">ROUND(F1505*G1505,3)</f>
        <v>0</v>
      </c>
      <c r="K1505" s="41">
        <f ca="1">SUM(J1505:J1505)</f>
        <v>0</v>
      </c>
      <c r="L1505" s="29"/>
      <c r="M1505" s="29"/>
    </row>
    <row r="1506" spans="1:13" ht="15.48" thickBot="1" customHeight="1">
      <c r="A1506" s="15" t="s">
        <v>3330</v>
      </c>
      <c r="B1506" s="8" t="s">
        <v>3331</v>
      </c>
      <c r="C1506" s="8" t="s">
        <v>3332</v>
      </c>
      <c r="D1506" s="26" t="s">
        <v>3333</v>
      </c>
      <c r="E1506" s="26"/>
      <c r="F1506" s="26"/>
      <c r="G1506" s="26"/>
      <c r="H1506" s="26"/>
      <c r="I1506" s="26"/>
      <c r="J1506" s="26"/>
      <c r="K1506" s="27">
        <f ca="1">SUM(K1508:K1508)</f>
        <v>0</v>
      </c>
      <c r="L1506" s="28">
        <f ca="1">ROUND(3.550*(1+M2/100),2)</f>
        <v>0</v>
      </c>
      <c r="M1506" s="28">
        <f ca="1">ROUND(K1506*L1506,2)</f>
        <v>0</v>
      </c>
    </row>
    <row r="1507" spans="1:13" ht="15.12" thickBot="1" customHeight="1">
      <c r="A1507" s="29"/>
      <c r="B1507" s="29"/>
      <c r="C1507" s="29"/>
      <c r="D1507" s="29"/>
      <c r="E1507" s="30"/>
      <c r="F1507" s="32" t="s">
        <v>3334</v>
      </c>
      <c r="G1507" s="32" t="s">
        <v>3335</v>
      </c>
      <c r="H1507" s="32" t="s">
        <v>3336</v>
      </c>
      <c r="I1507" s="32" t="s">
        <v>3337</v>
      </c>
      <c r="J1507" s="32" t="s">
        <v>3338</v>
      </c>
      <c r="K1507" s="32" t="s">
        <v>3339</v>
      </c>
      <c r="L1507" s="29"/>
      <c r="M1507" s="29"/>
    </row>
    <row r="1508" spans="1:13" ht="15.12" thickBot="1" customHeight="1">
      <c r="A1508" s="29"/>
      <c r="B1508" s="29"/>
      <c r="C1508" s="29"/>
      <c r="D1508" s="33"/>
      <c r="E1508" s="34"/>
      <c r="F1508" s="35">
        <v>1</v>
      </c>
      <c r="G1508" s="36">
        <v>460.000</v>
      </c>
      <c r="H1508" s="36"/>
      <c r="I1508" s="36"/>
      <c r="J1508" s="38">
        <f ca="1">ROUND(F1508*G1508,3)</f>
        <v>0</v>
      </c>
      <c r="K1508" s="41">
        <f ca="1">SUM(J1508:J1508)</f>
        <v>0</v>
      </c>
      <c r="L1508" s="29"/>
      <c r="M1508" s="29"/>
    </row>
    <row r="1509" spans="1:13" ht="15.48" thickBot="1" customHeight="1">
      <c r="A1509" s="15" t="s">
        <v>3340</v>
      </c>
      <c r="B1509" s="8" t="s">
        <v>3341</v>
      </c>
      <c r="C1509" s="8" t="s">
        <v>3342</v>
      </c>
      <c r="D1509" s="26" t="s">
        <v>3343</v>
      </c>
      <c r="E1509" s="26"/>
      <c r="F1509" s="26"/>
      <c r="G1509" s="26"/>
      <c r="H1509" s="26"/>
      <c r="I1509" s="26"/>
      <c r="J1509" s="26"/>
      <c r="K1509" s="27">
        <f ca="1">SUM(K1511:K1511)</f>
        <v>0</v>
      </c>
      <c r="L1509" s="28">
        <f ca="1">ROUND(2.830*(1+M2/100),2)</f>
        <v>0</v>
      </c>
      <c r="M1509" s="28">
        <f ca="1">ROUND(K1509*L1509,2)</f>
        <v>0</v>
      </c>
    </row>
    <row r="1510" spans="1:13" ht="15.12" thickBot="1" customHeight="1">
      <c r="A1510" s="29"/>
      <c r="B1510" s="29"/>
      <c r="C1510" s="29"/>
      <c r="D1510" s="29"/>
      <c r="E1510" s="30"/>
      <c r="F1510" s="32" t="s">
        <v>3344</v>
      </c>
      <c r="G1510" s="32" t="s">
        <v>3345</v>
      </c>
      <c r="H1510" s="32" t="s">
        <v>3346</v>
      </c>
      <c r="I1510" s="32" t="s">
        <v>3347</v>
      </c>
      <c r="J1510" s="32" t="s">
        <v>3348</v>
      </c>
      <c r="K1510" s="32" t="s">
        <v>3349</v>
      </c>
      <c r="L1510" s="29"/>
      <c r="M1510" s="29"/>
    </row>
    <row r="1511" spans="1:13" ht="15.12" thickBot="1" customHeight="1">
      <c r="A1511" s="29"/>
      <c r="B1511" s="29"/>
      <c r="C1511" s="29"/>
      <c r="D1511" s="33"/>
      <c r="E1511" s="34"/>
      <c r="F1511" s="35">
        <v>1</v>
      </c>
      <c r="G1511" s="36">
        <v>310.000</v>
      </c>
      <c r="H1511" s="36"/>
      <c r="I1511" s="36"/>
      <c r="J1511" s="38">
        <f ca="1">ROUND(F1511*G1511,3)</f>
        <v>0</v>
      </c>
      <c r="K1511" s="41">
        <f ca="1">SUM(J1511:J1511)</f>
        <v>0</v>
      </c>
      <c r="L1511" s="29"/>
      <c r="M1511" s="29"/>
    </row>
    <row r="1512" spans="1:13" ht="15.48" thickBot="1" customHeight="1">
      <c r="A1512" s="15" t="s">
        <v>3350</v>
      </c>
      <c r="B1512" s="8" t="s">
        <v>3351</v>
      </c>
      <c r="C1512" s="8" t="s">
        <v>3352</v>
      </c>
      <c r="D1512" s="26" t="s">
        <v>3353</v>
      </c>
      <c r="E1512" s="26"/>
      <c r="F1512" s="26"/>
      <c r="G1512" s="26"/>
      <c r="H1512" s="26"/>
      <c r="I1512" s="26"/>
      <c r="J1512" s="26"/>
      <c r="K1512" s="27">
        <f ca="1">SUM(K1514:K1514)</f>
        <v>0</v>
      </c>
      <c r="L1512" s="28">
        <f ca="1">ROUND(2.560*(1+M2/100),2)</f>
        <v>0</v>
      </c>
      <c r="M1512" s="28">
        <f ca="1">ROUND(K1512*L1512,2)</f>
        <v>0</v>
      </c>
    </row>
    <row r="1513" spans="1:13" ht="15.12" thickBot="1" customHeight="1">
      <c r="A1513" s="29"/>
      <c r="B1513" s="29"/>
      <c r="C1513" s="29"/>
      <c r="D1513" s="29"/>
      <c r="E1513" s="30"/>
      <c r="F1513" s="32" t="s">
        <v>3354</v>
      </c>
      <c r="G1513" s="32" t="s">
        <v>3355</v>
      </c>
      <c r="H1513" s="32" t="s">
        <v>3356</v>
      </c>
      <c r="I1513" s="32" t="s">
        <v>3357</v>
      </c>
      <c r="J1513" s="32" t="s">
        <v>3358</v>
      </c>
      <c r="K1513" s="32" t="s">
        <v>3359</v>
      </c>
      <c r="L1513" s="29"/>
      <c r="M1513" s="29"/>
    </row>
    <row r="1514" spans="1:13" ht="15.12" thickBot="1" customHeight="1">
      <c r="A1514" s="29"/>
      <c r="B1514" s="29"/>
      <c r="C1514" s="29"/>
      <c r="D1514" s="33"/>
      <c r="E1514" s="34"/>
      <c r="F1514" s="35">
        <v>1</v>
      </c>
      <c r="G1514" s="36">
        <v>170.000</v>
      </c>
      <c r="H1514" s="36"/>
      <c r="I1514" s="36"/>
      <c r="J1514" s="38">
        <f ca="1">ROUND(F1514*G1514,3)</f>
        <v>0</v>
      </c>
      <c r="K1514" s="41">
        <f ca="1">SUM(J1514:J1514)</f>
        <v>0</v>
      </c>
      <c r="L1514" s="29"/>
      <c r="M1514" s="29"/>
    </row>
    <row r="1515" spans="1:13" ht="15.48" thickBot="1" customHeight="1">
      <c r="A1515" s="15" t="s">
        <v>3360</v>
      </c>
      <c r="B1515" s="8" t="s">
        <v>3361</v>
      </c>
      <c r="C1515" s="8" t="s">
        <v>3362</v>
      </c>
      <c r="D1515" s="26" t="s">
        <v>3363</v>
      </c>
      <c r="E1515" s="26"/>
      <c r="F1515" s="26"/>
      <c r="G1515" s="26"/>
      <c r="H1515" s="26"/>
      <c r="I1515" s="26"/>
      <c r="J1515" s="26"/>
      <c r="K1515" s="27">
        <f ca="1">SUM(K1517:K1517)</f>
        <v>0</v>
      </c>
      <c r="L1515" s="28">
        <f ca="1">ROUND(4.530*(1+M2/100),2)</f>
        <v>0</v>
      </c>
      <c r="M1515" s="28">
        <f ca="1">ROUND(K1515*L1515,2)</f>
        <v>0</v>
      </c>
    </row>
    <row r="1516" spans="1:13" ht="15.12" thickBot="1" customHeight="1">
      <c r="A1516" s="29"/>
      <c r="B1516" s="29"/>
      <c r="C1516" s="29"/>
      <c r="D1516" s="29"/>
      <c r="E1516" s="30"/>
      <c r="F1516" s="32" t="s">
        <v>3364</v>
      </c>
      <c r="G1516" s="32" t="s">
        <v>3365</v>
      </c>
      <c r="H1516" s="32" t="s">
        <v>3366</v>
      </c>
      <c r="I1516" s="32" t="s">
        <v>3367</v>
      </c>
      <c r="J1516" s="32" t="s">
        <v>3368</v>
      </c>
      <c r="K1516" s="32" t="s">
        <v>3369</v>
      </c>
      <c r="L1516" s="29"/>
      <c r="M1516" s="29"/>
    </row>
    <row r="1517" spans="1:13" ht="15.12" thickBot="1" customHeight="1">
      <c r="A1517" s="29"/>
      <c r="B1517" s="29"/>
      <c r="C1517" s="29"/>
      <c r="D1517" s="33"/>
      <c r="E1517" s="34" t="s">
        <v>3370</v>
      </c>
      <c r="F1517" s="35">
        <v>1</v>
      </c>
      <c r="G1517" s="36">
        <v>10.000</v>
      </c>
      <c r="H1517" s="36"/>
      <c r="I1517" s="36"/>
      <c r="J1517" s="38">
        <f ca="1">ROUND(F1517*G1517,3)</f>
        <v>0</v>
      </c>
      <c r="K1517" s="41">
        <f ca="1">SUM(J1517:J1517)</f>
        <v>0</v>
      </c>
      <c r="L1517" s="29"/>
      <c r="M1517" s="29"/>
    </row>
    <row r="1518" spans="1:13" ht="15.48" thickBot="1" customHeight="1">
      <c r="A1518" s="15" t="s">
        <v>3371</v>
      </c>
      <c r="B1518" s="8" t="s">
        <v>3372</v>
      </c>
      <c r="C1518" s="8" t="s">
        <v>3373</v>
      </c>
      <c r="D1518" s="26" t="s">
        <v>3374</v>
      </c>
      <c r="E1518" s="26"/>
      <c r="F1518" s="26"/>
      <c r="G1518" s="26"/>
      <c r="H1518" s="26"/>
      <c r="I1518" s="26"/>
      <c r="J1518" s="26"/>
      <c r="K1518" s="27">
        <f ca="1">SUM(K1520:K1520)</f>
        <v>0</v>
      </c>
      <c r="L1518" s="28">
        <f ca="1">ROUND(2.810*(1+M2/100),2)</f>
        <v>0</v>
      </c>
      <c r="M1518" s="28">
        <f ca="1">ROUND(K1518*L1518,2)</f>
        <v>0</v>
      </c>
    </row>
    <row r="1519" spans="1:13" ht="15.12" thickBot="1" customHeight="1">
      <c r="A1519" s="29"/>
      <c r="B1519" s="29"/>
      <c r="C1519" s="29"/>
      <c r="D1519" s="29"/>
      <c r="E1519" s="30"/>
      <c r="F1519" s="32" t="s">
        <v>3375</v>
      </c>
      <c r="G1519" s="32" t="s">
        <v>3376</v>
      </c>
      <c r="H1519" s="32" t="s">
        <v>3377</v>
      </c>
      <c r="I1519" s="32" t="s">
        <v>3378</v>
      </c>
      <c r="J1519" s="32" t="s">
        <v>3379</v>
      </c>
      <c r="K1519" s="32" t="s">
        <v>3380</v>
      </c>
      <c r="L1519" s="29"/>
      <c r="M1519" s="29"/>
    </row>
    <row r="1520" spans="1:13" ht="15.12" thickBot="1" customHeight="1">
      <c r="A1520" s="29"/>
      <c r="B1520" s="29"/>
      <c r="C1520" s="29"/>
      <c r="D1520" s="33"/>
      <c r="E1520" s="34" t="s">
        <v>3381</v>
      </c>
      <c r="F1520" s="35">
        <v>1</v>
      </c>
      <c r="G1520" s="36">
        <v>10.000</v>
      </c>
      <c r="H1520" s="36"/>
      <c r="I1520" s="36"/>
      <c r="J1520" s="38">
        <f ca="1">ROUND(F1520*G1520,3)</f>
        <v>0</v>
      </c>
      <c r="K1520" s="41">
        <f ca="1">SUM(J1520:J1520)</f>
        <v>0</v>
      </c>
      <c r="L1520" s="29"/>
      <c r="M1520" s="29"/>
    </row>
    <row r="1521" spans="1:13" ht="15.48" thickBot="1" customHeight="1">
      <c r="A1521" s="15" t="s">
        <v>3382</v>
      </c>
      <c r="B1521" s="8" t="s">
        <v>3383</v>
      </c>
      <c r="C1521" s="8" t="s">
        <v>3384</v>
      </c>
      <c r="D1521" s="26" t="s">
        <v>3385</v>
      </c>
      <c r="E1521" s="26"/>
      <c r="F1521" s="26"/>
      <c r="G1521" s="26"/>
      <c r="H1521" s="26"/>
      <c r="I1521" s="26"/>
      <c r="J1521" s="26"/>
      <c r="K1521" s="27">
        <f ca="1">SUM(K1523:K1523)</f>
        <v>0</v>
      </c>
      <c r="L1521" s="28">
        <f ca="1">ROUND(2.510*(1+M2/100),2)</f>
        <v>0</v>
      </c>
      <c r="M1521" s="28">
        <f ca="1">ROUND(K1521*L1521,2)</f>
        <v>0</v>
      </c>
    </row>
    <row r="1522" spans="1:13" ht="15.12" thickBot="1" customHeight="1">
      <c r="A1522" s="29"/>
      <c r="B1522" s="29"/>
      <c r="C1522" s="29"/>
      <c r="D1522" s="29"/>
      <c r="E1522" s="30"/>
      <c r="F1522" s="32" t="s">
        <v>3386</v>
      </c>
      <c r="G1522" s="32" t="s">
        <v>3387</v>
      </c>
      <c r="H1522" s="32" t="s">
        <v>3388</v>
      </c>
      <c r="I1522" s="32" t="s">
        <v>3389</v>
      </c>
      <c r="J1522" s="32" t="s">
        <v>3390</v>
      </c>
      <c r="K1522" s="32" t="s">
        <v>3391</v>
      </c>
      <c r="L1522" s="29"/>
      <c r="M1522" s="29"/>
    </row>
    <row r="1523" spans="1:13" ht="15.12" thickBot="1" customHeight="1">
      <c r="A1523" s="29"/>
      <c r="B1523" s="29"/>
      <c r="C1523" s="29"/>
      <c r="D1523" s="33"/>
      <c r="E1523" s="34" t="s">
        <v>3392</v>
      </c>
      <c r="F1523" s="35">
        <v>1</v>
      </c>
      <c r="G1523" s="36">
        <v>10.000</v>
      </c>
      <c r="H1523" s="36"/>
      <c r="I1523" s="36"/>
      <c r="J1523" s="38">
        <f ca="1">ROUND(F1523*G1523,3)</f>
        <v>0</v>
      </c>
      <c r="K1523" s="41">
        <f ca="1">SUM(J1523:J1523)</f>
        <v>0</v>
      </c>
      <c r="L1523" s="29"/>
      <c r="M1523" s="29"/>
    </row>
    <row r="1524" spans="1:13" ht="15.48" thickBot="1" customHeight="1">
      <c r="A1524" s="15" t="s">
        <v>3393</v>
      </c>
      <c r="B1524" s="8" t="s">
        <v>3394</v>
      </c>
      <c r="C1524" s="8" t="s">
        <v>3395</v>
      </c>
      <c r="D1524" s="26" t="s">
        <v>3396</v>
      </c>
      <c r="E1524" s="26"/>
      <c r="F1524" s="26"/>
      <c r="G1524" s="26"/>
      <c r="H1524" s="26"/>
      <c r="I1524" s="26"/>
      <c r="J1524" s="26"/>
      <c r="K1524" s="27">
        <f ca="1">SUM(K1526:K1526)</f>
        <v>0</v>
      </c>
      <c r="L1524" s="28">
        <f ca="1">ROUND(28.370*(1+M2/100),2)</f>
        <v>0</v>
      </c>
      <c r="M1524" s="28">
        <f ca="1">ROUND(K1524*L1524,2)</f>
        <v>0</v>
      </c>
    </row>
    <row r="1525" spans="1:13" ht="15.12" thickBot="1" customHeight="1">
      <c r="A1525" s="29"/>
      <c r="B1525" s="29"/>
      <c r="C1525" s="29"/>
      <c r="D1525" s="29"/>
      <c r="E1525" s="30"/>
      <c r="F1525" s="32" t="s">
        <v>3397</v>
      </c>
      <c r="G1525" s="32" t="s">
        <v>3398</v>
      </c>
      <c r="H1525" s="32" t="s">
        <v>3399</v>
      </c>
      <c r="I1525" s="32" t="s">
        <v>3400</v>
      </c>
      <c r="J1525" s="32" t="s">
        <v>3401</v>
      </c>
      <c r="K1525" s="32" t="s">
        <v>3402</v>
      </c>
      <c r="L1525" s="29"/>
      <c r="M1525" s="29"/>
    </row>
    <row r="1526" spans="1:13" ht="15.12" thickBot="1" customHeight="1">
      <c r="A1526" s="29"/>
      <c r="B1526" s="29"/>
      <c r="C1526" s="29"/>
      <c r="D1526" s="33"/>
      <c r="E1526" s="34" t="s">
        <v>3403</v>
      </c>
      <c r="F1526" s="35">
        <v>1</v>
      </c>
      <c r="G1526" s="36">
        <v>85.000</v>
      </c>
      <c r="H1526" s="36"/>
      <c r="I1526" s="36"/>
      <c r="J1526" s="38">
        <f ca="1">ROUND(F1526*G1526,3)</f>
        <v>0</v>
      </c>
      <c r="K1526" s="41">
        <f ca="1">SUM(J1526:J1526)</f>
        <v>0</v>
      </c>
      <c r="L1526" s="29"/>
      <c r="M1526" s="29"/>
    </row>
    <row r="1527" spans="1:13" ht="15.48" thickBot="1" customHeight="1">
      <c r="A1527" s="15" t="s">
        <v>3404</v>
      </c>
      <c r="B1527" s="8" t="s">
        <v>3405</v>
      </c>
      <c r="C1527" s="8" t="s">
        <v>3406</v>
      </c>
      <c r="D1527" s="26" t="s">
        <v>3407</v>
      </c>
      <c r="E1527" s="26"/>
      <c r="F1527" s="26"/>
      <c r="G1527" s="26"/>
      <c r="H1527" s="26"/>
      <c r="I1527" s="26"/>
      <c r="J1527" s="26"/>
      <c r="K1527" s="27">
        <f ca="1">SUM(K1529:K1529)</f>
        <v>0</v>
      </c>
      <c r="L1527" s="28">
        <f ca="1">ROUND(9.180*(1+M2/100),2)</f>
        <v>0</v>
      </c>
      <c r="M1527" s="28">
        <f ca="1">ROUND(K1527*L1527,2)</f>
        <v>0</v>
      </c>
    </row>
    <row r="1528" spans="1:13" ht="15.12" thickBot="1" customHeight="1">
      <c r="A1528" s="29"/>
      <c r="B1528" s="29"/>
      <c r="C1528" s="29"/>
      <c r="D1528" s="29"/>
      <c r="E1528" s="30"/>
      <c r="F1528" s="32" t="s">
        <v>3408</v>
      </c>
      <c r="G1528" s="32" t="s">
        <v>3409</v>
      </c>
      <c r="H1528" s="32" t="s">
        <v>3410</v>
      </c>
      <c r="I1528" s="32" t="s">
        <v>3411</v>
      </c>
      <c r="J1528" s="32" t="s">
        <v>3412</v>
      </c>
      <c r="K1528" s="32" t="s">
        <v>3413</v>
      </c>
      <c r="L1528" s="29"/>
      <c r="M1528" s="29"/>
    </row>
    <row r="1529" spans="1:13" ht="21.36" thickBot="1" customHeight="1">
      <c r="A1529" s="29"/>
      <c r="B1529" s="29"/>
      <c r="C1529" s="29"/>
      <c r="D1529" s="33"/>
      <c r="E1529" s="34" t="s">
        <v>3414</v>
      </c>
      <c r="F1529" s="35">
        <v>1</v>
      </c>
      <c r="G1529" s="36">
        <v>6.000</v>
      </c>
      <c r="H1529" s="36"/>
      <c r="I1529" s="36"/>
      <c r="J1529" s="38">
        <f ca="1">ROUND(F1529*G1529,3)</f>
        <v>0</v>
      </c>
      <c r="K1529" s="41">
        <f ca="1">SUM(J1529:J1529)</f>
        <v>0</v>
      </c>
      <c r="L1529" s="29"/>
      <c r="M1529" s="29"/>
    </row>
    <row r="1530" spans="1:13" ht="15.48" thickBot="1" customHeight="1">
      <c r="A1530" s="15" t="s">
        <v>3415</v>
      </c>
      <c r="B1530" s="8" t="s">
        <v>3416</v>
      </c>
      <c r="C1530" s="8" t="s">
        <v>3417</v>
      </c>
      <c r="D1530" s="26" t="s">
        <v>3418</v>
      </c>
      <c r="E1530" s="26"/>
      <c r="F1530" s="26"/>
      <c r="G1530" s="26"/>
      <c r="H1530" s="26"/>
      <c r="I1530" s="26"/>
      <c r="J1530" s="26"/>
      <c r="K1530" s="27">
        <f ca="1">SUM(K1532:K1532)</f>
        <v>0</v>
      </c>
      <c r="L1530" s="28">
        <f ca="1">ROUND(63.540*(1+M2/100),2)</f>
        <v>0</v>
      </c>
      <c r="M1530" s="28">
        <f ca="1">ROUND(K1530*L1530,2)</f>
        <v>0</v>
      </c>
    </row>
    <row r="1531" spans="1:13" ht="15.12" thickBot="1" customHeight="1">
      <c r="A1531" s="29"/>
      <c r="B1531" s="29"/>
      <c r="C1531" s="29"/>
      <c r="D1531" s="29"/>
      <c r="E1531" s="30"/>
      <c r="F1531" s="32" t="s">
        <v>3419</v>
      </c>
      <c r="G1531" s="32" t="s">
        <v>3420</v>
      </c>
      <c r="H1531" s="32" t="s">
        <v>3421</v>
      </c>
      <c r="I1531" s="32" t="s">
        <v>3422</v>
      </c>
      <c r="J1531" s="32" t="s">
        <v>3423</v>
      </c>
      <c r="K1531" s="32" t="s">
        <v>3424</v>
      </c>
      <c r="L1531" s="29"/>
      <c r="M1531" s="29"/>
    </row>
    <row r="1532" spans="1:13" ht="21.36" thickBot="1" customHeight="1">
      <c r="A1532" s="29"/>
      <c r="B1532" s="29"/>
      <c r="C1532" s="29"/>
      <c r="D1532" s="33"/>
      <c r="E1532" s="34" t="s">
        <v>3425</v>
      </c>
      <c r="F1532" s="35">
        <v>2</v>
      </c>
      <c r="G1532" s="36"/>
      <c r="H1532" s="36"/>
      <c r="I1532" s="36"/>
      <c r="J1532" s="38">
        <f ca="1">ROUND(F1532,3)</f>
        <v>0</v>
      </c>
      <c r="K1532" s="41">
        <f ca="1">SUM(J1532:J1532)</f>
        <v>0</v>
      </c>
      <c r="L1532" s="29"/>
      <c r="M1532" s="29"/>
    </row>
    <row r="1533" spans="1:13" ht="15.48" thickBot="1" customHeight="1">
      <c r="A1533" s="15" t="s">
        <v>3426</v>
      </c>
      <c r="B1533" s="8" t="s">
        <v>3427</v>
      </c>
      <c r="C1533" s="8" t="s">
        <v>3428</v>
      </c>
      <c r="D1533" s="26" t="s">
        <v>3429</v>
      </c>
      <c r="E1533" s="26"/>
      <c r="F1533" s="26"/>
      <c r="G1533" s="26"/>
      <c r="H1533" s="26"/>
      <c r="I1533" s="26"/>
      <c r="J1533" s="26"/>
      <c r="K1533" s="27">
        <f ca="1">SUM(K1535:K1535)</f>
        <v>0</v>
      </c>
      <c r="L1533" s="28">
        <f ca="1">ROUND(13.950*(1+M2/100),2)</f>
        <v>0</v>
      </c>
      <c r="M1533" s="28">
        <f ca="1">ROUND(K1533*L1533,2)</f>
        <v>0</v>
      </c>
    </row>
    <row r="1534" spans="1:13" ht="15.12" thickBot="1" customHeight="1">
      <c r="A1534" s="29"/>
      <c r="B1534" s="29"/>
      <c r="C1534" s="29"/>
      <c r="D1534" s="29"/>
      <c r="E1534" s="30"/>
      <c r="F1534" s="32" t="s">
        <v>3430</v>
      </c>
      <c r="G1534" s="32" t="s">
        <v>3431</v>
      </c>
      <c r="H1534" s="32" t="s">
        <v>3432</v>
      </c>
      <c r="I1534" s="32" t="s">
        <v>3433</v>
      </c>
      <c r="J1534" s="32" t="s">
        <v>3434</v>
      </c>
      <c r="K1534" s="32" t="s">
        <v>3435</v>
      </c>
      <c r="L1534" s="29"/>
      <c r="M1534" s="29"/>
    </row>
    <row r="1535" spans="1:13" ht="21.36" thickBot="1" customHeight="1">
      <c r="A1535" s="29"/>
      <c r="B1535" s="29"/>
      <c r="C1535" s="29"/>
      <c r="D1535" s="33"/>
      <c r="E1535" s="34" t="s">
        <v>3436</v>
      </c>
      <c r="F1535" s="35">
        <v>1</v>
      </c>
      <c r="G1535" s="36">
        <v>250.000</v>
      </c>
      <c r="H1535" s="36"/>
      <c r="I1535" s="36"/>
      <c r="J1535" s="38">
        <f ca="1">ROUND(F1535*G1535,3)</f>
        <v>0</v>
      </c>
      <c r="K1535" s="41">
        <f ca="1">SUM(J1535:J1535)</f>
        <v>0</v>
      </c>
      <c r="L1535" s="29"/>
      <c r="M1535" s="29"/>
    </row>
    <row r="1536" spans="1:13" ht="15.48" thickBot="1" customHeight="1">
      <c r="A1536" s="15" t="s">
        <v>3437</v>
      </c>
      <c r="B1536" s="8" t="s">
        <v>3438</v>
      </c>
      <c r="C1536" s="8" t="s">
        <v>3439</v>
      </c>
      <c r="D1536" s="26" t="s">
        <v>3440</v>
      </c>
      <c r="E1536" s="26"/>
      <c r="F1536" s="26"/>
      <c r="G1536" s="26"/>
      <c r="H1536" s="26"/>
      <c r="I1536" s="26"/>
      <c r="J1536" s="26"/>
      <c r="K1536" s="27">
        <f ca="1">SUM(K1538:K1540)</f>
        <v>0</v>
      </c>
      <c r="L1536" s="28">
        <f ca="1">ROUND(35.700*(1+M2/100),2)</f>
        <v>0</v>
      </c>
      <c r="M1536" s="28">
        <f ca="1">ROUND(K1536*L1536,2)</f>
        <v>0</v>
      </c>
    </row>
    <row r="1537" spans="1:13" ht="15.12" thickBot="1" customHeight="1">
      <c r="A1537" s="29"/>
      <c r="B1537" s="29"/>
      <c r="C1537" s="29"/>
      <c r="D1537" s="29"/>
      <c r="E1537" s="30"/>
      <c r="F1537" s="32" t="s">
        <v>3441</v>
      </c>
      <c r="G1537" s="32" t="s">
        <v>3442</v>
      </c>
      <c r="H1537" s="32" t="s">
        <v>3443</v>
      </c>
      <c r="I1537" s="32" t="s">
        <v>3444</v>
      </c>
      <c r="J1537" s="32" t="s">
        <v>3445</v>
      </c>
      <c r="K1537" s="32" t="s">
        <v>3446</v>
      </c>
      <c r="L1537" s="29"/>
      <c r="M1537" s="29"/>
    </row>
    <row r="1538" spans="1:13" ht="15.12" thickBot="1" customHeight="1">
      <c r="A1538" s="29"/>
      <c r="B1538" s="29"/>
      <c r="C1538" s="29"/>
      <c r="D1538" s="33"/>
      <c r="E1538" s="34" t="s">
        <v>3447</v>
      </c>
      <c r="F1538" s="35">
        <v>1</v>
      </c>
      <c r="G1538" s="36"/>
      <c r="H1538" s="36"/>
      <c r="I1538" s="36"/>
      <c r="J1538" s="38">
        <f ca="1">ROUND(F1538,3)</f>
        <v>0</v>
      </c>
      <c r="K1538" s="39"/>
      <c r="L1538" s="29"/>
      <c r="M1538" s="29"/>
    </row>
    <row r="1539" spans="1:13" ht="15.12" thickBot="1" customHeight="1">
      <c r="A1539" s="29"/>
      <c r="B1539" s="29"/>
      <c r="C1539" s="29"/>
      <c r="D1539" s="33"/>
      <c r="E1539" s="8" t="s">
        <v>3448</v>
      </c>
      <c r="F1539" s="6">
        <v>1</v>
      </c>
      <c r="G1539" s="27"/>
      <c r="H1539" s="27"/>
      <c r="I1539" s="27"/>
      <c r="J1539" s="37">
        <f ca="1">ROUND(F1539,3)</f>
        <v>0</v>
      </c>
      <c r="K1539" s="29"/>
      <c r="L1539" s="29"/>
      <c r="M1539" s="29"/>
    </row>
    <row r="1540" spans="1:13" ht="21.36" thickBot="1" customHeight="1">
      <c r="A1540" s="29"/>
      <c r="B1540" s="29"/>
      <c r="C1540" s="29"/>
      <c r="D1540" s="33"/>
      <c r="E1540" s="8" t="s">
        <v>3449</v>
      </c>
      <c r="F1540" s="6">
        <v>1</v>
      </c>
      <c r="G1540" s="27"/>
      <c r="H1540" s="27"/>
      <c r="I1540" s="27"/>
      <c r="J1540" s="37">
        <f ca="1">ROUND(F1540,3)</f>
        <v>0</v>
      </c>
      <c r="K1540" s="40">
        <f ca="1">SUM(J1538:J1540)</f>
        <v>0</v>
      </c>
      <c r="L1540" s="29"/>
      <c r="M1540" s="29"/>
    </row>
    <row r="1541" spans="1:13" ht="15.48" thickBot="1" customHeight="1">
      <c r="A1541" s="42"/>
      <c r="B1541" s="42"/>
      <c r="C1541" s="42"/>
      <c r="D1541" s="70" t="s">
        <v>3450</v>
      </c>
      <c r="E1541" s="71"/>
      <c r="F1541" s="71"/>
      <c r="G1541" s="71"/>
      <c r="H1541" s="71"/>
      <c r="I1541" s="71"/>
      <c r="J1541" s="71"/>
      <c r="K1541" s="71"/>
      <c r="L1541" s="72">
        <f ca="1">M1468+M1471+M1474+M1477+M1481+M1484+M1487+M1490+M1493+M1496+M1499+M1503+M1506+M1509+M1512+M1515+M1518+M1521+M1524+M1527+M1530+M1533+M1536</f>
        <v>0</v>
      </c>
      <c r="M1541" s="72">
        <f ca="1">ROUND(L1541,2)</f>
        <v>0</v>
      </c>
    </row>
    <row r="1542" spans="1:13" ht="15.48" thickBot="1" customHeight="1">
      <c r="A1542" s="73" t="s">
        <v>3451</v>
      </c>
      <c r="B1542" s="73" t="s">
        <v>3452</v>
      </c>
      <c r="C1542" s="74"/>
      <c r="D1542" s="75" t="s">
        <v>3453</v>
      </c>
      <c r="E1542" s="75"/>
      <c r="F1542" s="75"/>
      <c r="G1542" s="75"/>
      <c r="H1542" s="75"/>
      <c r="I1542" s="75"/>
      <c r="J1542" s="75"/>
      <c r="K1542" s="74"/>
      <c r="L1542" s="76">
        <f ca="1">L1558</f>
        <v>0</v>
      </c>
      <c r="M1542" s="76">
        <f ca="1">ROUND(L1542,2)</f>
        <v>0</v>
      </c>
    </row>
    <row r="1543" spans="1:13" ht="15.48" thickBot="1" customHeight="1">
      <c r="A1543" s="15" t="s">
        <v>3454</v>
      </c>
      <c r="B1543" s="8" t="s">
        <v>3455</v>
      </c>
      <c r="C1543" s="8" t="s">
        <v>3456</v>
      </c>
      <c r="D1543" s="26" t="s">
        <v>3457</v>
      </c>
      <c r="E1543" s="26"/>
      <c r="F1543" s="26"/>
      <c r="G1543" s="26"/>
      <c r="H1543" s="26"/>
      <c r="I1543" s="26"/>
      <c r="J1543" s="26"/>
      <c r="K1543" s="27">
        <f ca="1">ROUND(3.00,2)</f>
        <v>0</v>
      </c>
      <c r="L1543" s="28">
        <f ca="1">ROUND(28.680*(1+M2/100),2)</f>
        <v>0</v>
      </c>
      <c r="M1543" s="28">
        <f ca="1">ROUND(K1543*L1543,2)</f>
        <v>0</v>
      </c>
    </row>
    <row r="1544" spans="1:13" ht="15.48" thickBot="1" customHeight="1">
      <c r="A1544" s="15" t="s">
        <v>3458</v>
      </c>
      <c r="B1544" s="8" t="s">
        <v>3459</v>
      </c>
      <c r="C1544" s="8" t="s">
        <v>3460</v>
      </c>
      <c r="D1544" s="26" t="s">
        <v>3461</v>
      </c>
      <c r="E1544" s="26"/>
      <c r="F1544" s="26"/>
      <c r="G1544" s="26"/>
      <c r="H1544" s="26"/>
      <c r="I1544" s="26"/>
      <c r="J1544" s="26"/>
      <c r="K1544" s="27">
        <f ca="1">ROUND(13.00,2)</f>
        <v>0</v>
      </c>
      <c r="L1544" s="28">
        <f ca="1">ROUND(26.000*(1+M2/100),2)</f>
        <v>0</v>
      </c>
      <c r="M1544" s="28">
        <f ca="1">ROUND(K1544*L1544,2)</f>
        <v>0</v>
      </c>
    </row>
    <row r="1545" spans="1:13" ht="15.48" thickBot="1" customHeight="1">
      <c r="A1545" s="15" t="s">
        <v>3462</v>
      </c>
      <c r="B1545" s="8" t="s">
        <v>3463</v>
      </c>
      <c r="C1545" s="8" t="s">
        <v>3464</v>
      </c>
      <c r="D1545" s="26" t="s">
        <v>3465</v>
      </c>
      <c r="E1545" s="26"/>
      <c r="F1545" s="26"/>
      <c r="G1545" s="26"/>
      <c r="H1545" s="26"/>
      <c r="I1545" s="26"/>
      <c r="J1545" s="26"/>
      <c r="K1545" s="27">
        <f ca="1">ROUND(20.00,2)</f>
        <v>0</v>
      </c>
      <c r="L1545" s="28">
        <f ca="1">ROUND(32.610*(1+M2/100),2)</f>
        <v>0</v>
      </c>
      <c r="M1545" s="28">
        <f ca="1">ROUND(K1545*L1545,2)</f>
        <v>0</v>
      </c>
    </row>
    <row r="1546" spans="1:13" ht="15.48" thickBot="1" customHeight="1">
      <c r="A1546" s="15" t="s">
        <v>3466</v>
      </c>
      <c r="B1546" s="8" t="s">
        <v>3467</v>
      </c>
      <c r="C1546" s="8" t="s">
        <v>3468</v>
      </c>
      <c r="D1546" s="26" t="s">
        <v>3469</v>
      </c>
      <c r="E1546" s="26"/>
      <c r="F1546" s="26"/>
      <c r="G1546" s="26"/>
      <c r="H1546" s="26"/>
      <c r="I1546" s="26"/>
      <c r="J1546" s="26"/>
      <c r="K1546" s="27">
        <f ca="1">ROUND(28.00,2)</f>
        <v>0</v>
      </c>
      <c r="L1546" s="28">
        <f ca="1">ROUND(27.210*(1+M2/100),2)</f>
        <v>0</v>
      </c>
      <c r="M1546" s="28">
        <f ca="1">ROUND(K1546*L1546,2)</f>
        <v>0</v>
      </c>
    </row>
    <row r="1547" spans="1:13" ht="15.48" thickBot="1" customHeight="1">
      <c r="A1547" s="15" t="s">
        <v>3470</v>
      </c>
      <c r="B1547" s="8" t="s">
        <v>3471</v>
      </c>
      <c r="C1547" s="8" t="s">
        <v>3472</v>
      </c>
      <c r="D1547" s="26" t="s">
        <v>3473</v>
      </c>
      <c r="E1547" s="26"/>
      <c r="F1547" s="26"/>
      <c r="G1547" s="26"/>
      <c r="H1547" s="26"/>
      <c r="I1547" s="26"/>
      <c r="J1547" s="26"/>
      <c r="K1547" s="27">
        <f ca="1">SUM(K1549:K1549)</f>
        <v>0</v>
      </c>
      <c r="L1547" s="28">
        <f ca="1">ROUND(56.330*(1+M2/100),2)</f>
        <v>0</v>
      </c>
      <c r="M1547" s="28">
        <f ca="1">ROUND(K1547*L1547,2)</f>
        <v>0</v>
      </c>
    </row>
    <row r="1548" spans="1:13" ht="15.12" thickBot="1" customHeight="1">
      <c r="A1548" s="29"/>
      <c r="B1548" s="29"/>
      <c r="C1548" s="29"/>
      <c r="D1548" s="29"/>
      <c r="E1548" s="30"/>
      <c r="F1548" s="32" t="s">
        <v>3474</v>
      </c>
      <c r="G1548" s="32" t="s">
        <v>3475</v>
      </c>
      <c r="H1548" s="32" t="s">
        <v>3476</v>
      </c>
      <c r="I1548" s="32" t="s">
        <v>3477</v>
      </c>
      <c r="J1548" s="32" t="s">
        <v>3478</v>
      </c>
      <c r="K1548" s="32" t="s">
        <v>3479</v>
      </c>
      <c r="L1548" s="29"/>
      <c r="M1548" s="29"/>
    </row>
    <row r="1549" spans="1:13" ht="15.12" thickBot="1" customHeight="1">
      <c r="A1549" s="29"/>
      <c r="B1549" s="29"/>
      <c r="C1549" s="29"/>
      <c r="D1549" s="33"/>
      <c r="E1549" s="34" t="s">
        <v>3480</v>
      </c>
      <c r="F1549" s="35">
        <v>4</v>
      </c>
      <c r="G1549" s="36"/>
      <c r="H1549" s="36"/>
      <c r="I1549" s="36"/>
      <c r="J1549" s="38">
        <f ca="1">ROUND(F1549,3)</f>
        <v>0</v>
      </c>
      <c r="K1549" s="41">
        <f ca="1">SUM(J1549:J1549)</f>
        <v>0</v>
      </c>
      <c r="L1549" s="29"/>
      <c r="M1549" s="29"/>
    </row>
    <row r="1550" spans="1:13" ht="15.48" thickBot="1" customHeight="1">
      <c r="A1550" s="15" t="s">
        <v>3481</v>
      </c>
      <c r="B1550" s="8" t="s">
        <v>3482</v>
      </c>
      <c r="C1550" s="8" t="s">
        <v>3483</v>
      </c>
      <c r="D1550" s="26" t="s">
        <v>3484</v>
      </c>
      <c r="E1550" s="26"/>
      <c r="F1550" s="26"/>
      <c r="G1550" s="26"/>
      <c r="H1550" s="26"/>
      <c r="I1550" s="26"/>
      <c r="J1550" s="26"/>
      <c r="K1550" s="27">
        <f ca="1">ROUND(25.00,2)</f>
        <v>0</v>
      </c>
      <c r="L1550" s="28">
        <f ca="1">ROUND(33.310*(1+M2/100),2)</f>
        <v>0</v>
      </c>
      <c r="M1550" s="28">
        <f ca="1">ROUND(K1550*L1550,2)</f>
        <v>0</v>
      </c>
    </row>
    <row r="1551" spans="1:13" ht="15.48" thickBot="1" customHeight="1">
      <c r="A1551" s="15" t="s">
        <v>3485</v>
      </c>
      <c r="B1551" s="8" t="s">
        <v>3486</v>
      </c>
      <c r="C1551" s="8" t="s">
        <v>3487</v>
      </c>
      <c r="D1551" s="26" t="s">
        <v>3488</v>
      </c>
      <c r="E1551" s="26"/>
      <c r="F1551" s="26"/>
      <c r="G1551" s="26"/>
      <c r="H1551" s="26"/>
      <c r="I1551" s="26"/>
      <c r="J1551" s="26"/>
      <c r="K1551" s="27">
        <f ca="1">ROUND(2.00,2)</f>
        <v>0</v>
      </c>
      <c r="L1551" s="28">
        <f ca="1">ROUND(36.000*(1+M2/100),2)</f>
        <v>0</v>
      </c>
      <c r="M1551" s="28">
        <f ca="1">ROUND(K1551*L1551,2)</f>
        <v>0</v>
      </c>
    </row>
    <row r="1552" spans="1:13" ht="15.48" thickBot="1" customHeight="1">
      <c r="A1552" s="15" t="s">
        <v>3489</v>
      </c>
      <c r="B1552" s="8" t="s">
        <v>3490</v>
      </c>
      <c r="C1552" s="8" t="s">
        <v>3491</v>
      </c>
      <c r="D1552" s="26" t="s">
        <v>3492</v>
      </c>
      <c r="E1552" s="26"/>
      <c r="F1552" s="26"/>
      <c r="G1552" s="26"/>
      <c r="H1552" s="26"/>
      <c r="I1552" s="26"/>
      <c r="J1552" s="26"/>
      <c r="K1552" s="27">
        <f ca="1">ROUND(7.00,2)</f>
        <v>0</v>
      </c>
      <c r="L1552" s="28">
        <f ca="1">ROUND(105.580*(1+M2/100),2)</f>
        <v>0</v>
      </c>
      <c r="M1552" s="28">
        <f ca="1">ROUND(K1552*L1552,2)</f>
        <v>0</v>
      </c>
    </row>
    <row r="1553" spans="1:13" ht="15.48" thickBot="1" customHeight="1">
      <c r="A1553" s="15" t="s">
        <v>3493</v>
      </c>
      <c r="B1553" s="8" t="s">
        <v>3494</v>
      </c>
      <c r="C1553" s="8" t="s">
        <v>3495</v>
      </c>
      <c r="D1553" s="26" t="s">
        <v>3496</v>
      </c>
      <c r="E1553" s="26"/>
      <c r="F1553" s="26"/>
      <c r="G1553" s="26"/>
      <c r="H1553" s="26"/>
      <c r="I1553" s="26"/>
      <c r="J1553" s="26"/>
      <c r="K1553" s="27">
        <f ca="1">ROUND(11.00,2)</f>
        <v>0</v>
      </c>
      <c r="L1553" s="28">
        <f ca="1">ROUND(73.260*(1+M2/100),2)</f>
        <v>0</v>
      </c>
      <c r="M1553" s="28">
        <f ca="1">ROUND(K1553*L1553,2)</f>
        <v>0</v>
      </c>
    </row>
    <row r="1554" spans="1:13" ht="15.48" thickBot="1" customHeight="1">
      <c r="A1554" s="15" t="s">
        <v>3497</v>
      </c>
      <c r="B1554" s="8" t="s">
        <v>3498</v>
      </c>
      <c r="C1554" s="8" t="s">
        <v>3499</v>
      </c>
      <c r="D1554" s="26" t="s">
        <v>3500</v>
      </c>
      <c r="E1554" s="26"/>
      <c r="F1554" s="26"/>
      <c r="G1554" s="26"/>
      <c r="H1554" s="26"/>
      <c r="I1554" s="26"/>
      <c r="J1554" s="26"/>
      <c r="K1554" s="27">
        <f ca="1">SUM(K1556:K1556)</f>
        <v>0</v>
      </c>
      <c r="L1554" s="28">
        <f ca="1">ROUND(125.330*(1+M2/100),2)</f>
        <v>0</v>
      </c>
      <c r="M1554" s="28">
        <f ca="1">ROUND(K1554*L1554,2)</f>
        <v>0</v>
      </c>
    </row>
    <row r="1555" spans="1:13" ht="15.12" thickBot="1" customHeight="1">
      <c r="A1555" s="29"/>
      <c r="B1555" s="29"/>
      <c r="C1555" s="29"/>
      <c r="D1555" s="29"/>
      <c r="E1555" s="30"/>
      <c r="F1555" s="32" t="s">
        <v>3501</v>
      </c>
      <c r="G1555" s="32" t="s">
        <v>3502</v>
      </c>
      <c r="H1555" s="32" t="s">
        <v>3503</v>
      </c>
      <c r="I1555" s="32" t="s">
        <v>3504</v>
      </c>
      <c r="J1555" s="32" t="s">
        <v>3505</v>
      </c>
      <c r="K1555" s="32" t="s">
        <v>3506</v>
      </c>
      <c r="L1555" s="29"/>
      <c r="M1555" s="29"/>
    </row>
    <row r="1556" spans="1:13" ht="15.12" thickBot="1" customHeight="1">
      <c r="A1556" s="29"/>
      <c r="B1556" s="29"/>
      <c r="C1556" s="29"/>
      <c r="D1556" s="33"/>
      <c r="E1556" s="34" t="s">
        <v>3507</v>
      </c>
      <c r="F1556" s="35">
        <v>1</v>
      </c>
      <c r="G1556" s="36"/>
      <c r="H1556" s="36"/>
      <c r="I1556" s="36"/>
      <c r="J1556" s="38">
        <f ca="1">ROUND(F1556,3)</f>
        <v>0</v>
      </c>
      <c r="K1556" s="41">
        <f ca="1">SUM(J1556:J1556)</f>
        <v>0</v>
      </c>
      <c r="L1556" s="29"/>
      <c r="M1556" s="29"/>
    </row>
    <row r="1557" spans="1:13" ht="15.48" thickBot="1" customHeight="1">
      <c r="A1557" s="15" t="s">
        <v>3508</v>
      </c>
      <c r="B1557" s="8" t="s">
        <v>3509</v>
      </c>
      <c r="C1557" s="8" t="s">
        <v>3510</v>
      </c>
      <c r="D1557" s="26" t="s">
        <v>3511</v>
      </c>
      <c r="E1557" s="26"/>
      <c r="F1557" s="26"/>
      <c r="G1557" s="26"/>
      <c r="H1557" s="26"/>
      <c r="I1557" s="26"/>
      <c r="J1557" s="26"/>
      <c r="K1557" s="27">
        <f ca="1">ROUND(2.00,2)</f>
        <v>0</v>
      </c>
      <c r="L1557" s="28">
        <f ca="1">ROUND(18.870*(1+M2/100),2)</f>
        <v>0</v>
      </c>
      <c r="M1557" s="28">
        <f ca="1">ROUND(K1557*L1557,2)</f>
        <v>0</v>
      </c>
    </row>
    <row r="1558" spans="1:13" ht="15.48" thickBot="1" customHeight="1">
      <c r="A1558" s="42"/>
      <c r="B1558" s="42"/>
      <c r="C1558" s="42"/>
      <c r="D1558" s="70" t="s">
        <v>3512</v>
      </c>
      <c r="E1558" s="71"/>
      <c r="F1558" s="71"/>
      <c r="G1558" s="71"/>
      <c r="H1558" s="71"/>
      <c r="I1558" s="71"/>
      <c r="J1558" s="71"/>
      <c r="K1558" s="71"/>
      <c r="L1558" s="72">
        <f ca="1">M1543+M1544+M1545+M1546+M1547+M1550+M1551+M1552+M1553+M1554+M1557</f>
        <v>0</v>
      </c>
      <c r="M1558" s="72">
        <f ca="1">ROUND(L1558,2)</f>
        <v>0</v>
      </c>
    </row>
    <row r="1559" spans="1:13" ht="15.48" thickBot="1" customHeight="1">
      <c r="A1559" s="73" t="s">
        <v>3513</v>
      </c>
      <c r="B1559" s="73" t="s">
        <v>3514</v>
      </c>
      <c r="C1559" s="74"/>
      <c r="D1559" s="75" t="s">
        <v>3515</v>
      </c>
      <c r="E1559" s="75"/>
      <c r="F1559" s="75"/>
      <c r="G1559" s="75"/>
      <c r="H1559" s="75"/>
      <c r="I1559" s="75"/>
      <c r="J1559" s="75"/>
      <c r="K1559" s="74"/>
      <c r="L1559" s="76">
        <f ca="1">L1585</f>
        <v>0</v>
      </c>
      <c r="M1559" s="76">
        <f ca="1">ROUND(L1559,2)</f>
        <v>0</v>
      </c>
    </row>
    <row r="1560" spans="1:13" ht="15.48" thickBot="1" customHeight="1">
      <c r="A1560" s="15" t="s">
        <v>3516</v>
      </c>
      <c r="B1560" s="8" t="s">
        <v>3517</v>
      </c>
      <c r="C1560" s="8" t="s">
        <v>3518</v>
      </c>
      <c r="D1560" s="26" t="s">
        <v>3519</v>
      </c>
      <c r="E1560" s="26"/>
      <c r="F1560" s="26"/>
      <c r="G1560" s="26"/>
      <c r="H1560" s="26"/>
      <c r="I1560" s="26"/>
      <c r="J1560" s="26"/>
      <c r="K1560" s="27">
        <f ca="1">ROUND(6.00,2)</f>
        <v>0</v>
      </c>
      <c r="L1560" s="28">
        <f ca="1">ROUND(149.080*(1+M2/100),2)</f>
        <v>0</v>
      </c>
      <c r="M1560" s="28">
        <f ca="1">ROUND(K1560*L1560,2)</f>
        <v>0</v>
      </c>
    </row>
    <row r="1561" spans="1:13" ht="15.48" thickBot="1" customHeight="1">
      <c r="A1561" s="15" t="s">
        <v>3520</v>
      </c>
      <c r="B1561" s="8" t="s">
        <v>3521</v>
      </c>
      <c r="C1561" s="8" t="s">
        <v>3522</v>
      </c>
      <c r="D1561" s="26" t="s">
        <v>3523</v>
      </c>
      <c r="E1561" s="26"/>
      <c r="F1561" s="26"/>
      <c r="G1561" s="26"/>
      <c r="H1561" s="26"/>
      <c r="I1561" s="26"/>
      <c r="J1561" s="26"/>
      <c r="K1561" s="27">
        <f ca="1">ROUND(17.00,2)</f>
        <v>0</v>
      </c>
      <c r="L1561" s="28">
        <f ca="1">ROUND(164.730*(1+M2/100),2)</f>
        <v>0</v>
      </c>
      <c r="M1561" s="28">
        <f ca="1">ROUND(K1561*L1561,2)</f>
        <v>0</v>
      </c>
    </row>
    <row r="1562" spans="1:13" ht="15.48" thickBot="1" customHeight="1">
      <c r="A1562" s="15" t="s">
        <v>3524</v>
      </c>
      <c r="B1562" s="8" t="s">
        <v>3525</v>
      </c>
      <c r="C1562" s="8" t="s">
        <v>3526</v>
      </c>
      <c r="D1562" s="26" t="s">
        <v>3527</v>
      </c>
      <c r="E1562" s="26"/>
      <c r="F1562" s="26"/>
      <c r="G1562" s="26"/>
      <c r="H1562" s="26"/>
      <c r="I1562" s="26"/>
      <c r="J1562" s="26"/>
      <c r="K1562" s="27">
        <f ca="1">ROUND(4.00,2)</f>
        <v>0</v>
      </c>
      <c r="L1562" s="28">
        <f ca="1">ROUND(461.240*(1+M2/100),2)</f>
        <v>0</v>
      </c>
      <c r="M1562" s="28">
        <f ca="1">ROUND(K1562*L1562,2)</f>
        <v>0</v>
      </c>
    </row>
    <row r="1563" spans="1:13" ht="15.48" thickBot="1" customHeight="1">
      <c r="A1563" s="15" t="s">
        <v>3528</v>
      </c>
      <c r="B1563" s="8" t="s">
        <v>3529</v>
      </c>
      <c r="C1563" s="8" t="s">
        <v>3530</v>
      </c>
      <c r="D1563" s="26" t="s">
        <v>3531</v>
      </c>
      <c r="E1563" s="26"/>
      <c r="F1563" s="26"/>
      <c r="G1563" s="26"/>
      <c r="H1563" s="26"/>
      <c r="I1563" s="26"/>
      <c r="J1563" s="26"/>
      <c r="K1563" s="27">
        <f ca="1">ROUND(7.00,2)</f>
        <v>0</v>
      </c>
      <c r="L1563" s="28">
        <f ca="1">ROUND(414.440*(1+M2/100),2)</f>
        <v>0</v>
      </c>
      <c r="M1563" s="28">
        <f ca="1">ROUND(K1563*L1563,2)</f>
        <v>0</v>
      </c>
    </row>
    <row r="1564" spans="1:13" ht="15.48" thickBot="1" customHeight="1">
      <c r="A1564" s="15" t="s">
        <v>3532</v>
      </c>
      <c r="B1564" s="8" t="s">
        <v>3533</v>
      </c>
      <c r="C1564" s="8" t="s">
        <v>3534</v>
      </c>
      <c r="D1564" s="26" t="s">
        <v>3535</v>
      </c>
      <c r="E1564" s="26"/>
      <c r="F1564" s="26"/>
      <c r="G1564" s="26"/>
      <c r="H1564" s="26"/>
      <c r="I1564" s="26"/>
      <c r="J1564" s="26"/>
      <c r="K1564" s="27">
        <f ca="1">ROUND(2.00,2)</f>
        <v>0</v>
      </c>
      <c r="L1564" s="28">
        <f ca="1">ROUND(388.520*(1+M2/100),2)</f>
        <v>0</v>
      </c>
      <c r="M1564" s="28">
        <f ca="1">ROUND(K1564*L1564,2)</f>
        <v>0</v>
      </c>
    </row>
    <row r="1565" spans="1:13" ht="21.36" thickBot="1" customHeight="1">
      <c r="A1565" s="15" t="s">
        <v>3536</v>
      </c>
      <c r="B1565" s="8" t="s">
        <v>3537</v>
      </c>
      <c r="C1565" s="8" t="s">
        <v>3538</v>
      </c>
      <c r="D1565" s="26" t="s">
        <v>3539</v>
      </c>
      <c r="E1565" s="26"/>
      <c r="F1565" s="26"/>
      <c r="G1565" s="26"/>
      <c r="H1565" s="26"/>
      <c r="I1565" s="26"/>
      <c r="J1565" s="26"/>
      <c r="K1565" s="27">
        <f ca="1">ROUND(3.00,2)</f>
        <v>0</v>
      </c>
      <c r="L1565" s="28">
        <f ca="1">ROUND(294.830*(1+M2/100),2)</f>
        <v>0</v>
      </c>
      <c r="M1565" s="28">
        <f ca="1">ROUND(K1565*L1565,2)</f>
        <v>0</v>
      </c>
    </row>
    <row r="1566" spans="1:13" ht="15.48" thickBot="1" customHeight="1">
      <c r="A1566" s="15" t="s">
        <v>3540</v>
      </c>
      <c r="B1566" s="8" t="s">
        <v>3541</v>
      </c>
      <c r="C1566" s="8" t="s">
        <v>3542</v>
      </c>
      <c r="D1566" s="26" t="s">
        <v>3543</v>
      </c>
      <c r="E1566" s="26"/>
      <c r="F1566" s="26"/>
      <c r="G1566" s="26"/>
      <c r="H1566" s="26"/>
      <c r="I1566" s="26"/>
      <c r="J1566" s="26"/>
      <c r="K1566" s="27">
        <f ca="1">SUM(K1568:K1570)</f>
        <v>0</v>
      </c>
      <c r="L1566" s="28">
        <f ca="1">ROUND(678.980*(1+M2/100),2)</f>
        <v>0</v>
      </c>
      <c r="M1566" s="28">
        <f ca="1">ROUND(K1566*L1566,2)</f>
        <v>0</v>
      </c>
    </row>
    <row r="1567" spans="1:13" ht="15.12" thickBot="1" customHeight="1">
      <c r="A1567" s="29"/>
      <c r="B1567" s="29"/>
      <c r="C1567" s="29"/>
      <c r="D1567" s="29"/>
      <c r="E1567" s="30"/>
      <c r="F1567" s="32" t="s">
        <v>3544</v>
      </c>
      <c r="G1567" s="32" t="s">
        <v>3545</v>
      </c>
      <c r="H1567" s="32" t="s">
        <v>3546</v>
      </c>
      <c r="I1567" s="32" t="s">
        <v>3547</v>
      </c>
      <c r="J1567" s="32" t="s">
        <v>3548</v>
      </c>
      <c r="K1567" s="32" t="s">
        <v>3549</v>
      </c>
      <c r="L1567" s="29"/>
      <c r="M1567" s="29"/>
    </row>
    <row r="1568" spans="1:13" ht="15.12" thickBot="1" customHeight="1">
      <c r="A1568" s="29"/>
      <c r="B1568" s="29"/>
      <c r="C1568" s="29"/>
      <c r="D1568" s="33"/>
      <c r="E1568" s="34" t="s">
        <v>3550</v>
      </c>
      <c r="F1568" s="35">
        <v>6</v>
      </c>
      <c r="G1568" s="36"/>
      <c r="H1568" s="36"/>
      <c r="I1568" s="36"/>
      <c r="J1568" s="38">
        <f ca="1">ROUND(F1568,3)</f>
        <v>0</v>
      </c>
      <c r="K1568" s="39"/>
      <c r="L1568" s="29"/>
      <c r="M1568" s="29"/>
    </row>
    <row r="1569" spans="1:13" ht="21.36" thickBot="1" customHeight="1">
      <c r="A1569" s="29"/>
      <c r="B1569" s="29"/>
      <c r="C1569" s="29"/>
      <c r="D1569" s="33"/>
      <c r="E1569" s="8" t="s">
        <v>3551</v>
      </c>
      <c r="F1569" s="6">
        <v>2.4</v>
      </c>
      <c r="G1569" s="27"/>
      <c r="H1569" s="27"/>
      <c r="I1569" s="27"/>
      <c r="J1569" s="37">
        <f ca="1">ROUND(F1569,3)</f>
        <v>0</v>
      </c>
      <c r="K1569" s="29"/>
      <c r="L1569" s="29"/>
      <c r="M1569" s="29"/>
    </row>
    <row r="1570" spans="1:13" ht="21.36" thickBot="1" customHeight="1">
      <c r="A1570" s="29"/>
      <c r="B1570" s="29"/>
      <c r="C1570" s="29"/>
      <c r="D1570" s="33"/>
      <c r="E1570" s="8" t="s">
        <v>3552</v>
      </c>
      <c r="F1570" s="6">
        <v>1.6</v>
      </c>
      <c r="G1570" s="27"/>
      <c r="H1570" s="27"/>
      <c r="I1570" s="27"/>
      <c r="J1570" s="37">
        <f ca="1">ROUND(F1570,3)</f>
        <v>0</v>
      </c>
      <c r="K1570" s="40">
        <f ca="1">SUM(J1568:J1570)</f>
        <v>0</v>
      </c>
      <c r="L1570" s="29"/>
      <c r="M1570" s="29"/>
    </row>
    <row r="1571" spans="1:13" ht="15.48" thickBot="1" customHeight="1">
      <c r="A1571" s="15" t="s">
        <v>3553</v>
      </c>
      <c r="B1571" s="8" t="s">
        <v>3554</v>
      </c>
      <c r="C1571" s="8" t="s">
        <v>3555</v>
      </c>
      <c r="D1571" s="26" t="s">
        <v>3556</v>
      </c>
      <c r="E1571" s="26"/>
      <c r="F1571" s="26"/>
      <c r="G1571" s="26"/>
      <c r="H1571" s="26"/>
      <c r="I1571" s="26"/>
      <c r="J1571" s="26"/>
      <c r="K1571" s="27">
        <f ca="1">SUM(K1573:K1574)</f>
        <v>0</v>
      </c>
      <c r="L1571" s="28">
        <f ca="1">ROUND(666.450*(1+M2/100),2)</f>
        <v>0</v>
      </c>
      <c r="M1571" s="28">
        <f ca="1">ROUND(K1571*L1571,2)</f>
        <v>0</v>
      </c>
    </row>
    <row r="1572" spans="1:13" ht="15.12" thickBot="1" customHeight="1">
      <c r="A1572" s="29"/>
      <c r="B1572" s="29"/>
      <c r="C1572" s="29"/>
      <c r="D1572" s="29"/>
      <c r="E1572" s="30"/>
      <c r="F1572" s="32" t="s">
        <v>3557</v>
      </c>
      <c r="G1572" s="32" t="s">
        <v>3558</v>
      </c>
      <c r="H1572" s="32" t="s">
        <v>3559</v>
      </c>
      <c r="I1572" s="32" t="s">
        <v>3560</v>
      </c>
      <c r="J1572" s="32" t="s">
        <v>3561</v>
      </c>
      <c r="K1572" s="32" t="s">
        <v>3562</v>
      </c>
      <c r="L1572" s="29"/>
      <c r="M1572" s="29"/>
    </row>
    <row r="1573" spans="1:13" ht="30.60" thickBot="1" customHeight="1">
      <c r="A1573" s="29"/>
      <c r="B1573" s="29"/>
      <c r="C1573" s="29"/>
      <c r="D1573" s="33"/>
      <c r="E1573" s="34" t="s">
        <v>3563</v>
      </c>
      <c r="F1573" s="35">
        <v>4</v>
      </c>
      <c r="G1573" s="36"/>
      <c r="H1573" s="36"/>
      <c r="I1573" s="36"/>
      <c r="J1573" s="38">
        <f ca="1">ROUND(F1573,3)</f>
        <v>0</v>
      </c>
      <c r="K1573" s="39"/>
      <c r="L1573" s="29"/>
      <c r="M1573" s="29"/>
    </row>
    <row r="1574" spans="1:13" ht="49.08" thickBot="1" customHeight="1">
      <c r="A1574" s="29"/>
      <c r="B1574" s="29"/>
      <c r="C1574" s="29"/>
      <c r="D1574" s="33"/>
      <c r="E1574" s="8" t="s">
        <v>3564</v>
      </c>
      <c r="F1574" s="6">
        <v>1</v>
      </c>
      <c r="G1574" s="27"/>
      <c r="H1574" s="27"/>
      <c r="I1574" s="27"/>
      <c r="J1574" s="37">
        <f ca="1">ROUND(F1574,3)</f>
        <v>0</v>
      </c>
      <c r="K1574" s="40">
        <f ca="1">SUM(J1573:J1574)</f>
        <v>0</v>
      </c>
      <c r="L1574" s="29"/>
      <c r="M1574" s="29"/>
    </row>
    <row r="1575" spans="1:13" ht="15.48" thickBot="1" customHeight="1">
      <c r="A1575" s="15" t="s">
        <v>3565</v>
      </c>
      <c r="B1575" s="8" t="s">
        <v>3566</v>
      </c>
      <c r="C1575" s="8" t="s">
        <v>3567</v>
      </c>
      <c r="D1575" s="26" t="s">
        <v>3568</v>
      </c>
      <c r="E1575" s="26"/>
      <c r="F1575" s="26"/>
      <c r="G1575" s="26"/>
      <c r="H1575" s="26"/>
      <c r="I1575" s="26"/>
      <c r="J1575" s="26"/>
      <c r="K1575" s="27">
        <f ca="1">SUM(K1577:K1577)</f>
        <v>0</v>
      </c>
      <c r="L1575" s="28">
        <f ca="1">ROUND(1657.400*(1+M2/100),2)</f>
        <v>0</v>
      </c>
      <c r="M1575" s="28">
        <f ca="1">ROUND(K1575*L1575,2)</f>
        <v>0</v>
      </c>
    </row>
    <row r="1576" spans="1:13" ht="15.12" thickBot="1" customHeight="1">
      <c r="A1576" s="29"/>
      <c r="B1576" s="29"/>
      <c r="C1576" s="29"/>
      <c r="D1576" s="29"/>
      <c r="E1576" s="30"/>
      <c r="F1576" s="32" t="s">
        <v>3569</v>
      </c>
      <c r="G1576" s="32" t="s">
        <v>3570</v>
      </c>
      <c r="H1576" s="32" t="s">
        <v>3571</v>
      </c>
      <c r="I1576" s="32" t="s">
        <v>3572</v>
      </c>
      <c r="J1576" s="32" t="s">
        <v>3573</v>
      </c>
      <c r="K1576" s="32" t="s">
        <v>3574</v>
      </c>
      <c r="L1576" s="29"/>
      <c r="M1576" s="29"/>
    </row>
    <row r="1577" spans="1:13" ht="15.12" thickBot="1" customHeight="1">
      <c r="A1577" s="29"/>
      <c r="B1577" s="29"/>
      <c r="C1577" s="29"/>
      <c r="D1577" s="33"/>
      <c r="E1577" s="34" t="s">
        <v>3575</v>
      </c>
      <c r="F1577" s="35">
        <v>4.2</v>
      </c>
      <c r="G1577" s="36"/>
      <c r="H1577" s="36"/>
      <c r="I1577" s="36"/>
      <c r="J1577" s="38">
        <f ca="1">ROUND(F1577,3)</f>
        <v>0</v>
      </c>
      <c r="K1577" s="41">
        <f ca="1">SUM(J1577:J1577)</f>
        <v>0</v>
      </c>
      <c r="L1577" s="29"/>
      <c r="M1577" s="29"/>
    </row>
    <row r="1578" spans="1:13" ht="21.36" thickBot="1" customHeight="1">
      <c r="A1578" s="15" t="s">
        <v>3576</v>
      </c>
      <c r="B1578" s="8" t="s">
        <v>3577</v>
      </c>
      <c r="C1578" s="8" t="s">
        <v>3578</v>
      </c>
      <c r="D1578" s="26" t="s">
        <v>3579</v>
      </c>
      <c r="E1578" s="26"/>
      <c r="F1578" s="26"/>
      <c r="G1578" s="26"/>
      <c r="H1578" s="26"/>
      <c r="I1578" s="26"/>
      <c r="J1578" s="26"/>
      <c r="K1578" s="27">
        <f ca="1">ROUND(9.00,2)</f>
        <v>0</v>
      </c>
      <c r="L1578" s="28">
        <f ca="1">ROUND(343.960*(1+M2/100),2)</f>
        <v>0</v>
      </c>
      <c r="M1578" s="28">
        <f ca="1">ROUND(K1578*L1578,2)</f>
        <v>0</v>
      </c>
    </row>
    <row r="1579" spans="1:13" ht="21.36" thickBot="1" customHeight="1">
      <c r="A1579" s="15" t="s">
        <v>3580</v>
      </c>
      <c r="B1579" s="8" t="s">
        <v>3581</v>
      </c>
      <c r="C1579" s="8" t="s">
        <v>3582</v>
      </c>
      <c r="D1579" s="26" t="s">
        <v>3583</v>
      </c>
      <c r="E1579" s="26"/>
      <c r="F1579" s="26"/>
      <c r="G1579" s="26"/>
      <c r="H1579" s="26"/>
      <c r="I1579" s="26"/>
      <c r="J1579" s="26"/>
      <c r="K1579" s="27">
        <f ca="1">ROUND(12.00,2)</f>
        <v>0</v>
      </c>
      <c r="L1579" s="28">
        <f ca="1">ROUND(446.330*(1+M2/100),2)</f>
        <v>0</v>
      </c>
      <c r="M1579" s="28">
        <f ca="1">ROUND(K1579*L1579,2)</f>
        <v>0</v>
      </c>
    </row>
    <row r="1580" spans="1:13" ht="15.48" thickBot="1" customHeight="1">
      <c r="A1580" s="15" t="s">
        <v>3584</v>
      </c>
      <c r="B1580" s="8" t="s">
        <v>3585</v>
      </c>
      <c r="C1580" s="8" t="s">
        <v>3586</v>
      </c>
      <c r="D1580" s="26" t="s">
        <v>3587</v>
      </c>
      <c r="E1580" s="26"/>
      <c r="F1580" s="26"/>
      <c r="G1580" s="26"/>
      <c r="H1580" s="26"/>
      <c r="I1580" s="26"/>
      <c r="J1580" s="26"/>
      <c r="K1580" s="27">
        <f ca="1">SUM(K1582:K1583)</f>
        <v>0</v>
      </c>
      <c r="L1580" s="28">
        <f ca="1">ROUND(432.970*(1+M2/100),2)</f>
        <v>0</v>
      </c>
      <c r="M1580" s="28">
        <f ca="1">ROUND(K1580*L1580,2)</f>
        <v>0</v>
      </c>
    </row>
    <row r="1581" spans="1:13" ht="15.12" thickBot="1" customHeight="1">
      <c r="A1581" s="29"/>
      <c r="B1581" s="29"/>
      <c r="C1581" s="29"/>
      <c r="D1581" s="29"/>
      <c r="E1581" s="30"/>
      <c r="F1581" s="32" t="s">
        <v>3588</v>
      </c>
      <c r="G1581" s="32" t="s">
        <v>3589</v>
      </c>
      <c r="H1581" s="32" t="s">
        <v>3590</v>
      </c>
      <c r="I1581" s="32" t="s">
        <v>3591</v>
      </c>
      <c r="J1581" s="32" t="s">
        <v>3592</v>
      </c>
      <c r="K1581" s="32" t="s">
        <v>3593</v>
      </c>
      <c r="L1581" s="29"/>
      <c r="M1581" s="29"/>
    </row>
    <row r="1582" spans="1:13" ht="15.12" thickBot="1" customHeight="1">
      <c r="A1582" s="29"/>
      <c r="B1582" s="29"/>
      <c r="C1582" s="29"/>
      <c r="D1582" s="33"/>
      <c r="E1582" s="34" t="s">
        <v>3594</v>
      </c>
      <c r="F1582" s="35">
        <v>2</v>
      </c>
      <c r="G1582" s="36"/>
      <c r="H1582" s="36"/>
      <c r="I1582" s="36"/>
      <c r="J1582" s="38">
        <f ca="1">ROUND(F1582,3)</f>
        <v>0</v>
      </c>
      <c r="K1582" s="39"/>
      <c r="L1582" s="29"/>
      <c r="M1582" s="29"/>
    </row>
    <row r="1583" spans="1:13" ht="21.36" thickBot="1" customHeight="1">
      <c r="A1583" s="29"/>
      <c r="B1583" s="29"/>
      <c r="C1583" s="29"/>
      <c r="D1583" s="33"/>
      <c r="E1583" s="8" t="s">
        <v>3595</v>
      </c>
      <c r="F1583" s="6">
        <v>2</v>
      </c>
      <c r="G1583" s="27"/>
      <c r="H1583" s="27"/>
      <c r="I1583" s="27"/>
      <c r="J1583" s="37">
        <f ca="1">ROUND(F1583,3)</f>
        <v>0</v>
      </c>
      <c r="K1583" s="40">
        <f ca="1">SUM(J1582:J1583)</f>
        <v>0</v>
      </c>
      <c r="L1583" s="29"/>
      <c r="M1583" s="29"/>
    </row>
    <row r="1584" spans="1:13" ht="15.48" thickBot="1" customHeight="1">
      <c r="A1584" s="15" t="s">
        <v>3596</v>
      </c>
      <c r="B1584" s="8" t="s">
        <v>3597</v>
      </c>
      <c r="C1584" s="8" t="s">
        <v>3598</v>
      </c>
      <c r="D1584" s="26" t="s">
        <v>3599</v>
      </c>
      <c r="E1584" s="26"/>
      <c r="F1584" s="26"/>
      <c r="G1584" s="26"/>
      <c r="H1584" s="26"/>
      <c r="I1584" s="26"/>
      <c r="J1584" s="26"/>
      <c r="K1584" s="27">
        <f ca="1">ROUND(3.00,2)</f>
        <v>0</v>
      </c>
      <c r="L1584" s="28">
        <f ca="1">ROUND(216.320*(1+M2/100),2)</f>
        <v>0</v>
      </c>
      <c r="M1584" s="28">
        <f ca="1">ROUND(K1584*L1584,2)</f>
        <v>0</v>
      </c>
    </row>
    <row r="1585" spans="1:13" ht="15.48" thickBot="1" customHeight="1">
      <c r="A1585" s="42"/>
      <c r="B1585" s="42"/>
      <c r="C1585" s="42"/>
      <c r="D1585" s="70" t="s">
        <v>3600</v>
      </c>
      <c r="E1585" s="71"/>
      <c r="F1585" s="71"/>
      <c r="G1585" s="71"/>
      <c r="H1585" s="71"/>
      <c r="I1585" s="71"/>
      <c r="J1585" s="71"/>
      <c r="K1585" s="71"/>
      <c r="L1585" s="72">
        <f ca="1">M1560+M1561+M1562+M1563+M1564+M1565+M1566+M1571+M1575+M1578+M1579+M1580+M1584</f>
        <v>0</v>
      </c>
      <c r="M1585" s="72">
        <f ca="1">ROUND(L1585,2)</f>
        <v>0</v>
      </c>
    </row>
    <row r="1586" spans="1:13" ht="15.48" thickBot="1" customHeight="1">
      <c r="A1586" s="73" t="s">
        <v>3601</v>
      </c>
      <c r="B1586" s="73" t="s">
        <v>3602</v>
      </c>
      <c r="C1586" s="74"/>
      <c r="D1586" s="75" t="s">
        <v>3603</v>
      </c>
      <c r="E1586" s="75"/>
      <c r="F1586" s="75"/>
      <c r="G1586" s="75"/>
      <c r="H1586" s="75"/>
      <c r="I1586" s="75"/>
      <c r="J1586" s="75"/>
      <c r="K1586" s="74"/>
      <c r="L1586" s="76">
        <f ca="1">L1590</f>
        <v>0</v>
      </c>
      <c r="M1586" s="76">
        <f ca="1">ROUND(L1586,2)</f>
        <v>0</v>
      </c>
    </row>
    <row r="1587" spans="1:13" ht="15.48" thickBot="1" customHeight="1">
      <c r="A1587" s="15" t="s">
        <v>3604</v>
      </c>
      <c r="B1587" s="8" t="s">
        <v>3605</v>
      </c>
      <c r="C1587" s="8" t="s">
        <v>3606</v>
      </c>
      <c r="D1587" s="26" t="s">
        <v>3607</v>
      </c>
      <c r="E1587" s="26"/>
      <c r="F1587" s="26"/>
      <c r="G1587" s="26"/>
      <c r="H1587" s="26"/>
      <c r="I1587" s="26"/>
      <c r="J1587" s="26"/>
      <c r="K1587" s="27">
        <f ca="1">ROUND(1.00,2)</f>
        <v>0</v>
      </c>
      <c r="L1587" s="28">
        <f ca="1">ROUND(84.150*(1+M2/100),2)</f>
        <v>0</v>
      </c>
      <c r="M1587" s="28">
        <f ca="1">ROUND(K1587*L1587,2)</f>
        <v>0</v>
      </c>
    </row>
    <row r="1588" spans="1:13" ht="21.36" thickBot="1" customHeight="1">
      <c r="A1588" s="15" t="s">
        <v>3608</v>
      </c>
      <c r="B1588" s="8" t="s">
        <v>3609</v>
      </c>
      <c r="C1588" s="8" t="s">
        <v>3610</v>
      </c>
      <c r="D1588" s="26" t="s">
        <v>3611</v>
      </c>
      <c r="E1588" s="26"/>
      <c r="F1588" s="26"/>
      <c r="G1588" s="26"/>
      <c r="H1588" s="26"/>
      <c r="I1588" s="26"/>
      <c r="J1588" s="26"/>
      <c r="K1588" s="27">
        <f ca="1">ROUND(10.00,2)</f>
        <v>0</v>
      </c>
      <c r="L1588" s="28">
        <f ca="1">ROUND(144.120*(1+M2/100),2)</f>
        <v>0</v>
      </c>
      <c r="M1588" s="28">
        <f ca="1">ROUND(K1588*L1588,2)</f>
        <v>0</v>
      </c>
    </row>
    <row r="1589" spans="1:13" ht="21.36" thickBot="1" customHeight="1">
      <c r="A1589" s="15" t="s">
        <v>3612</v>
      </c>
      <c r="B1589" s="8" t="s">
        <v>3613</v>
      </c>
      <c r="C1589" s="8" t="s">
        <v>3614</v>
      </c>
      <c r="D1589" s="26" t="s">
        <v>3615</v>
      </c>
      <c r="E1589" s="26"/>
      <c r="F1589" s="26"/>
      <c r="G1589" s="26"/>
      <c r="H1589" s="26"/>
      <c r="I1589" s="26"/>
      <c r="J1589" s="26"/>
      <c r="K1589" s="27">
        <f ca="1">ROUND(5.00,2)</f>
        <v>0</v>
      </c>
      <c r="L1589" s="28">
        <f ca="1">ROUND(188.580*(1+M2/100),2)</f>
        <v>0</v>
      </c>
      <c r="M1589" s="28">
        <f ca="1">ROUND(K1589*L1589,2)</f>
        <v>0</v>
      </c>
    </row>
    <row r="1590" spans="1:13" ht="15.48" thickBot="1" customHeight="1">
      <c r="A1590" s="42"/>
      <c r="B1590" s="42"/>
      <c r="C1590" s="42"/>
      <c r="D1590" s="70" t="s">
        <v>3616</v>
      </c>
      <c r="E1590" s="71"/>
      <c r="F1590" s="71"/>
      <c r="G1590" s="71"/>
      <c r="H1590" s="71"/>
      <c r="I1590" s="71"/>
      <c r="J1590" s="71"/>
      <c r="K1590" s="71"/>
      <c r="L1590" s="72">
        <f ca="1">M1587+M1588+M1589</f>
        <v>0</v>
      </c>
      <c r="M1590" s="72">
        <f ca="1">ROUND(L1590,2)</f>
        <v>0</v>
      </c>
    </row>
    <row r="1591" spans="1:13" ht="15.48" thickBot="1" customHeight="1">
      <c r="A1591" s="73" t="s">
        <v>3617</v>
      </c>
      <c r="B1591" s="73" t="s">
        <v>3618</v>
      </c>
      <c r="C1591" s="74"/>
      <c r="D1591" s="75" t="s">
        <v>3619</v>
      </c>
      <c r="E1591" s="75"/>
      <c r="F1591" s="75"/>
      <c r="G1591" s="75"/>
      <c r="H1591" s="75"/>
      <c r="I1591" s="75"/>
      <c r="J1591" s="75"/>
      <c r="K1591" s="74"/>
      <c r="L1591" s="76">
        <f ca="1">L1595</f>
        <v>0</v>
      </c>
      <c r="M1591" s="76">
        <f ca="1">ROUND(L1591,2)</f>
        <v>0</v>
      </c>
    </row>
    <row r="1592" spans="1:13" ht="15.48" thickBot="1" customHeight="1">
      <c r="A1592" s="15" t="s">
        <v>3620</v>
      </c>
      <c r="B1592" s="8" t="s">
        <v>3621</v>
      </c>
      <c r="C1592" s="8" t="s">
        <v>3622</v>
      </c>
      <c r="D1592" s="26" t="s">
        <v>3623</v>
      </c>
      <c r="E1592" s="26"/>
      <c r="F1592" s="26"/>
      <c r="G1592" s="26"/>
      <c r="H1592" s="26"/>
      <c r="I1592" s="26"/>
      <c r="J1592" s="26"/>
      <c r="K1592" s="27">
        <f ca="1">ROUND(1.00,2)</f>
        <v>0</v>
      </c>
      <c r="L1592" s="28">
        <f ca="1">ROUND(903.910*(1+M2/100),2)</f>
        <v>0</v>
      </c>
      <c r="M1592" s="28">
        <f ca="1">ROUND(K1592*L1592,2)</f>
        <v>0</v>
      </c>
    </row>
    <row r="1593" spans="1:13" ht="15.48" thickBot="1" customHeight="1">
      <c r="A1593" s="15" t="s">
        <v>3624</v>
      </c>
      <c r="B1593" s="8" t="s">
        <v>3625</v>
      </c>
      <c r="C1593" s="8" t="s">
        <v>3626</v>
      </c>
      <c r="D1593" s="26" t="s">
        <v>3627</v>
      </c>
      <c r="E1593" s="26"/>
      <c r="F1593" s="26"/>
      <c r="G1593" s="26"/>
      <c r="H1593" s="26"/>
      <c r="I1593" s="26"/>
      <c r="J1593" s="26"/>
      <c r="K1593" s="27">
        <f ca="1">ROUND(1.00,2)</f>
        <v>0</v>
      </c>
      <c r="L1593" s="28">
        <f ca="1">ROUND(72.930*(1+M2/100),2)</f>
        <v>0</v>
      </c>
      <c r="M1593" s="28">
        <f ca="1">ROUND(K1593*L1593,2)</f>
        <v>0</v>
      </c>
    </row>
    <row r="1594" spans="1:13" ht="15.48" thickBot="1" customHeight="1">
      <c r="A1594" s="15" t="s">
        <v>3628</v>
      </c>
      <c r="B1594" s="8" t="s">
        <v>3629</v>
      </c>
      <c r="C1594" s="8" t="s">
        <v>3630</v>
      </c>
      <c r="D1594" s="26" t="s">
        <v>3631</v>
      </c>
      <c r="E1594" s="26"/>
      <c r="F1594" s="26"/>
      <c r="G1594" s="26"/>
      <c r="H1594" s="26"/>
      <c r="I1594" s="26"/>
      <c r="J1594" s="26"/>
      <c r="K1594" s="27">
        <f ca="1">ROUND(3.00,2)</f>
        <v>0</v>
      </c>
      <c r="L1594" s="28">
        <f ca="1">ROUND(126.740*(1+M2/100),2)</f>
        <v>0</v>
      </c>
      <c r="M1594" s="28">
        <f ca="1">ROUND(K1594*L1594,2)</f>
        <v>0</v>
      </c>
    </row>
    <row r="1595" spans="1:13" ht="15.48" thickBot="1" customHeight="1">
      <c r="A1595" s="42"/>
      <c r="B1595" s="42"/>
      <c r="C1595" s="42"/>
      <c r="D1595" s="70" t="s">
        <v>3632</v>
      </c>
      <c r="E1595" s="71"/>
      <c r="F1595" s="71"/>
      <c r="G1595" s="71"/>
      <c r="H1595" s="71"/>
      <c r="I1595" s="71"/>
      <c r="J1595" s="71"/>
      <c r="K1595" s="71"/>
      <c r="L1595" s="72">
        <f ca="1">M1592+M1593+M1594</f>
        <v>0</v>
      </c>
      <c r="M1595" s="72">
        <f ca="1">ROUND(L1595,2)</f>
        <v>0</v>
      </c>
    </row>
    <row r="1596" spans="1:13" ht="15.48" thickBot="1" customHeight="1">
      <c r="A1596" s="62"/>
      <c r="B1596" s="62"/>
      <c r="C1596" s="62"/>
      <c r="D1596" s="77" t="s">
        <v>3633</v>
      </c>
      <c r="E1596" s="78"/>
      <c r="F1596" s="78"/>
      <c r="G1596" s="78"/>
      <c r="H1596" s="78"/>
      <c r="I1596" s="78"/>
      <c r="J1596" s="78"/>
      <c r="K1596" s="78"/>
      <c r="L1596" s="79">
        <f ca="1">M1466+M1541+M1558+M1585+M1590+M1595</f>
        <v>0</v>
      </c>
      <c r="M1596" s="79">
        <f ca="1">ROUND(L1596,2)</f>
        <v>0</v>
      </c>
    </row>
    <row r="1597" spans="1:13" ht="15.48" thickBot="1" customHeight="1">
      <c r="A1597" s="58" t="s">
        <v>3634</v>
      </c>
      <c r="B1597" s="58" t="s">
        <v>3635</v>
      </c>
      <c r="C1597" s="59"/>
      <c r="D1597" s="60" t="s">
        <v>3636</v>
      </c>
      <c r="E1597" s="60"/>
      <c r="F1597" s="60"/>
      <c r="G1597" s="60"/>
      <c r="H1597" s="60"/>
      <c r="I1597" s="60"/>
      <c r="J1597" s="60"/>
      <c r="K1597" s="59"/>
      <c r="L1597" s="61">
        <f ca="1">L1614</f>
        <v>0</v>
      </c>
      <c r="M1597" s="61">
        <f ca="1">ROUND(L1597,2)</f>
        <v>0</v>
      </c>
    </row>
    <row r="1598" spans="1:13" ht="15.48" thickBot="1" customHeight="1">
      <c r="A1598" s="15" t="s">
        <v>3637</v>
      </c>
      <c r="B1598" s="8" t="s">
        <v>3638</v>
      </c>
      <c r="C1598" s="8" t="s">
        <v>3639</v>
      </c>
      <c r="D1598" s="26" t="s">
        <v>3640</v>
      </c>
      <c r="E1598" s="26"/>
      <c r="F1598" s="26"/>
      <c r="G1598" s="26"/>
      <c r="H1598" s="26"/>
      <c r="I1598" s="26"/>
      <c r="J1598" s="26"/>
      <c r="K1598" s="27">
        <f ca="1">ROUND(1.00,2)</f>
        <v>0</v>
      </c>
      <c r="L1598" s="28">
        <f ca="1">ROUND(166.670*(1+M2/100),2)</f>
        <v>0</v>
      </c>
      <c r="M1598" s="28">
        <f ca="1">ROUND(K1598*L1598,2)</f>
        <v>0</v>
      </c>
    </row>
    <row r="1599" spans="1:13" ht="15.48" thickBot="1" customHeight="1">
      <c r="A1599" s="15" t="s">
        <v>3641</v>
      </c>
      <c r="B1599" s="8" t="s">
        <v>3642</v>
      </c>
      <c r="C1599" s="8" t="s">
        <v>3643</v>
      </c>
      <c r="D1599" s="26" t="s">
        <v>3644</v>
      </c>
      <c r="E1599" s="26"/>
      <c r="F1599" s="26"/>
      <c r="G1599" s="26"/>
      <c r="H1599" s="26"/>
      <c r="I1599" s="26"/>
      <c r="J1599" s="26"/>
      <c r="K1599" s="27">
        <f ca="1">SUM(K1601:K1601)</f>
        <v>0</v>
      </c>
      <c r="L1599" s="28">
        <f ca="1">ROUND(30.490*(1+M2/100),2)</f>
        <v>0</v>
      </c>
      <c r="M1599" s="28">
        <f ca="1">ROUND(K1599*L1599,2)</f>
        <v>0</v>
      </c>
    </row>
    <row r="1600" spans="1:13" ht="15.12" thickBot="1" customHeight="1">
      <c r="A1600" s="29"/>
      <c r="B1600" s="29"/>
      <c r="C1600" s="29"/>
      <c r="D1600" s="29"/>
      <c r="E1600" s="30"/>
      <c r="F1600" s="32" t="s">
        <v>3645</v>
      </c>
      <c r="G1600" s="32" t="s">
        <v>3646</v>
      </c>
      <c r="H1600" s="32" t="s">
        <v>3647</v>
      </c>
      <c r="I1600" s="32" t="s">
        <v>3648</v>
      </c>
      <c r="J1600" s="32" t="s">
        <v>3649</v>
      </c>
      <c r="K1600" s="32" t="s">
        <v>3650</v>
      </c>
      <c r="L1600" s="29"/>
      <c r="M1600" s="29"/>
    </row>
    <row r="1601" spans="1:13" ht="21.36" thickBot="1" customHeight="1">
      <c r="A1601" s="29"/>
      <c r="B1601" s="29"/>
      <c r="C1601" s="29"/>
      <c r="D1601" s="33"/>
      <c r="E1601" s="34" t="s">
        <v>3651</v>
      </c>
      <c r="F1601" s="35">
        <v>1</v>
      </c>
      <c r="G1601" s="36">
        <v>35.000</v>
      </c>
      <c r="H1601" s="36"/>
      <c r="I1601" s="36"/>
      <c r="J1601" s="38">
        <f ca="1">ROUND(F1601*G1601,3)</f>
        <v>0</v>
      </c>
      <c r="K1601" s="41">
        <f ca="1">SUM(J1601:J1601)</f>
        <v>0</v>
      </c>
      <c r="L1601" s="29"/>
      <c r="M1601" s="29"/>
    </row>
    <row r="1602" spans="1:13" ht="15.48" thickBot="1" customHeight="1">
      <c r="A1602" s="15" t="s">
        <v>3652</v>
      </c>
      <c r="B1602" s="8" t="s">
        <v>3653</v>
      </c>
      <c r="C1602" s="8" t="s">
        <v>3654</v>
      </c>
      <c r="D1602" s="26" t="s">
        <v>3655</v>
      </c>
      <c r="E1602" s="26"/>
      <c r="F1602" s="26"/>
      <c r="G1602" s="26"/>
      <c r="H1602" s="26"/>
      <c r="I1602" s="26"/>
      <c r="J1602" s="26"/>
      <c r="K1602" s="27">
        <f ca="1">SUM(K1604:K1604)</f>
        <v>0</v>
      </c>
      <c r="L1602" s="28">
        <f ca="1">ROUND(36.940*(1+M2/100),2)</f>
        <v>0</v>
      </c>
      <c r="M1602" s="28">
        <f ca="1">ROUND(K1602*L1602,2)</f>
        <v>0</v>
      </c>
    </row>
    <row r="1603" spans="1:13" ht="15.12" thickBot="1" customHeight="1">
      <c r="A1603" s="29"/>
      <c r="B1603" s="29"/>
      <c r="C1603" s="29"/>
      <c r="D1603" s="29"/>
      <c r="E1603" s="30"/>
      <c r="F1603" s="32" t="s">
        <v>3656</v>
      </c>
      <c r="G1603" s="32" t="s">
        <v>3657</v>
      </c>
      <c r="H1603" s="32" t="s">
        <v>3658</v>
      </c>
      <c r="I1603" s="32" t="s">
        <v>3659</v>
      </c>
      <c r="J1603" s="32" t="s">
        <v>3660</v>
      </c>
      <c r="K1603" s="32" t="s">
        <v>3661</v>
      </c>
      <c r="L1603" s="29"/>
      <c r="M1603" s="29"/>
    </row>
    <row r="1604" spans="1:13" ht="15.12" thickBot="1" customHeight="1">
      <c r="A1604" s="29"/>
      <c r="B1604" s="29"/>
      <c r="C1604" s="29"/>
      <c r="D1604" s="33"/>
      <c r="E1604" s="34"/>
      <c r="F1604" s="35">
        <v>1</v>
      </c>
      <c r="G1604" s="36">
        <v>16.000</v>
      </c>
      <c r="H1604" s="36"/>
      <c r="I1604" s="36"/>
      <c r="J1604" s="38">
        <f ca="1">ROUND(F1604*G1604,3)</f>
        <v>0</v>
      </c>
      <c r="K1604" s="41">
        <f ca="1">SUM(J1604:J1604)</f>
        <v>0</v>
      </c>
      <c r="L1604" s="29"/>
      <c r="M1604" s="29"/>
    </row>
    <row r="1605" spans="1:13" ht="15.48" thickBot="1" customHeight="1">
      <c r="A1605" s="15" t="s">
        <v>3662</v>
      </c>
      <c r="B1605" s="8" t="s">
        <v>3663</v>
      </c>
      <c r="C1605" s="8" t="s">
        <v>3664</v>
      </c>
      <c r="D1605" s="26" t="s">
        <v>3665</v>
      </c>
      <c r="E1605" s="26"/>
      <c r="F1605" s="26"/>
      <c r="G1605" s="26"/>
      <c r="H1605" s="26"/>
      <c r="I1605" s="26"/>
      <c r="J1605" s="26"/>
      <c r="K1605" s="27">
        <f ca="1">SUM(K1607:K1607)</f>
        <v>0</v>
      </c>
      <c r="L1605" s="28">
        <f ca="1">ROUND(25.950*(1+M2/100),2)</f>
        <v>0</v>
      </c>
      <c r="M1605" s="28">
        <f ca="1">ROUND(K1605*L1605,2)</f>
        <v>0</v>
      </c>
    </row>
    <row r="1606" spans="1:13" ht="15.12" thickBot="1" customHeight="1">
      <c r="A1606" s="29"/>
      <c r="B1606" s="29"/>
      <c r="C1606" s="29"/>
      <c r="D1606" s="29"/>
      <c r="E1606" s="30"/>
      <c r="F1606" s="32" t="s">
        <v>3666</v>
      </c>
      <c r="G1606" s="32" t="s">
        <v>3667</v>
      </c>
      <c r="H1606" s="32" t="s">
        <v>3668</v>
      </c>
      <c r="I1606" s="32" t="s">
        <v>3669</v>
      </c>
      <c r="J1606" s="32" t="s">
        <v>3670</v>
      </c>
      <c r="K1606" s="32" t="s">
        <v>3671</v>
      </c>
      <c r="L1606" s="29"/>
      <c r="M1606" s="29"/>
    </row>
    <row r="1607" spans="1:13" ht="15.12" thickBot="1" customHeight="1">
      <c r="A1607" s="29"/>
      <c r="B1607" s="29"/>
      <c r="C1607" s="29"/>
      <c r="D1607" s="33"/>
      <c r="E1607" s="34"/>
      <c r="F1607" s="35">
        <v>1</v>
      </c>
      <c r="G1607" s="36">
        <v>39.000</v>
      </c>
      <c r="H1607" s="36"/>
      <c r="I1607" s="36"/>
      <c r="J1607" s="38">
        <f ca="1">ROUND(F1607*G1607,3)</f>
        <v>0</v>
      </c>
      <c r="K1607" s="41">
        <f ca="1">SUM(J1607:J1607)</f>
        <v>0</v>
      </c>
      <c r="L1607" s="29"/>
      <c r="M1607" s="29"/>
    </row>
    <row r="1608" spans="1:13" ht="15.48" thickBot="1" customHeight="1">
      <c r="A1608" s="15" t="s">
        <v>3672</v>
      </c>
      <c r="B1608" s="8" t="s">
        <v>3673</v>
      </c>
      <c r="C1608" s="8" t="s">
        <v>3674</v>
      </c>
      <c r="D1608" s="26" t="s">
        <v>3675</v>
      </c>
      <c r="E1608" s="26"/>
      <c r="F1608" s="26"/>
      <c r="G1608" s="26"/>
      <c r="H1608" s="26"/>
      <c r="I1608" s="26"/>
      <c r="J1608" s="26"/>
      <c r="K1608" s="27">
        <f ca="1">SUM(K1610:K1610)</f>
        <v>0</v>
      </c>
      <c r="L1608" s="28">
        <f ca="1">ROUND(9.550*(1+M2/100),2)</f>
        <v>0</v>
      </c>
      <c r="M1608" s="28">
        <f ca="1">ROUND(K1608*L1608,2)</f>
        <v>0</v>
      </c>
    </row>
    <row r="1609" spans="1:13" ht="15.12" thickBot="1" customHeight="1">
      <c r="A1609" s="29"/>
      <c r="B1609" s="29"/>
      <c r="C1609" s="29"/>
      <c r="D1609" s="29"/>
      <c r="E1609" s="30"/>
      <c r="F1609" s="32" t="s">
        <v>3676</v>
      </c>
      <c r="G1609" s="32" t="s">
        <v>3677</v>
      </c>
      <c r="H1609" s="32" t="s">
        <v>3678</v>
      </c>
      <c r="I1609" s="32" t="s">
        <v>3679</v>
      </c>
      <c r="J1609" s="32" t="s">
        <v>3680</v>
      </c>
      <c r="K1609" s="32" t="s">
        <v>3681</v>
      </c>
      <c r="L1609" s="29"/>
      <c r="M1609" s="29"/>
    </row>
    <row r="1610" spans="1:13" ht="15.12" thickBot="1" customHeight="1">
      <c r="A1610" s="29"/>
      <c r="B1610" s="29"/>
      <c r="C1610" s="29"/>
      <c r="D1610" s="33"/>
      <c r="E1610" s="34"/>
      <c r="F1610" s="35">
        <v>4</v>
      </c>
      <c r="G1610" s="36">
        <v>52.000</v>
      </c>
      <c r="H1610" s="36"/>
      <c r="I1610" s="36"/>
      <c r="J1610" s="38">
        <f ca="1">ROUND(F1610*G1610,3)</f>
        <v>0</v>
      </c>
      <c r="K1610" s="41">
        <f ca="1">SUM(J1610:J1610)</f>
        <v>0</v>
      </c>
      <c r="L1610" s="29"/>
      <c r="M1610" s="29"/>
    </row>
    <row r="1611" spans="1:13" ht="15.48" thickBot="1" customHeight="1">
      <c r="A1611" s="15" t="s">
        <v>3682</v>
      </c>
      <c r="B1611" s="8" t="s">
        <v>3683</v>
      </c>
      <c r="C1611" s="8" t="s">
        <v>3684</v>
      </c>
      <c r="D1611" s="26" t="s">
        <v>3685</v>
      </c>
      <c r="E1611" s="26"/>
      <c r="F1611" s="26"/>
      <c r="G1611" s="26"/>
      <c r="H1611" s="26"/>
      <c r="I1611" s="26"/>
      <c r="J1611" s="26"/>
      <c r="K1611" s="27">
        <f ca="1">ROUND(2.00,2)</f>
        <v>0</v>
      </c>
      <c r="L1611" s="28">
        <f ca="1">ROUND(160.520*(1+M2/100),2)</f>
        <v>0</v>
      </c>
      <c r="M1611" s="28">
        <f ca="1">ROUND(K1611*L1611,2)</f>
        <v>0</v>
      </c>
    </row>
    <row r="1612" spans="1:13" ht="15.48" thickBot="1" customHeight="1">
      <c r="A1612" s="15" t="s">
        <v>3686</v>
      </c>
      <c r="B1612" s="8" t="s">
        <v>3687</v>
      </c>
      <c r="C1612" s="8" t="s">
        <v>3688</v>
      </c>
      <c r="D1612" s="26" t="s">
        <v>3689</v>
      </c>
      <c r="E1612" s="26"/>
      <c r="F1612" s="26"/>
      <c r="G1612" s="26"/>
      <c r="H1612" s="26"/>
      <c r="I1612" s="26"/>
      <c r="J1612" s="26"/>
      <c r="K1612" s="27">
        <f ca="1">ROUND(1.00,2)</f>
        <v>0</v>
      </c>
      <c r="L1612" s="28">
        <f ca="1">ROUND(18.870*(1+M2/100),2)</f>
        <v>0</v>
      </c>
      <c r="M1612" s="28">
        <f ca="1">ROUND(K1612*L1612,2)</f>
        <v>0</v>
      </c>
    </row>
    <row r="1613" spans="1:13" ht="15.48" thickBot="1" customHeight="1">
      <c r="A1613" s="15" t="s">
        <v>3690</v>
      </c>
      <c r="B1613" s="8" t="s">
        <v>3691</v>
      </c>
      <c r="C1613" s="8" t="s">
        <v>3692</v>
      </c>
      <c r="D1613" s="26" t="s">
        <v>3693</v>
      </c>
      <c r="E1613" s="26"/>
      <c r="F1613" s="26"/>
      <c r="G1613" s="26"/>
      <c r="H1613" s="26"/>
      <c r="I1613" s="26"/>
      <c r="J1613" s="26"/>
      <c r="K1613" s="27">
        <f ca="1">ROUND(3.00,2)</f>
        <v>0</v>
      </c>
      <c r="L1613" s="28">
        <f ca="1">ROUND(81.320*(1+M2/100),2)</f>
        <v>0</v>
      </c>
      <c r="M1613" s="28">
        <f ca="1">ROUND(K1613*L1613,2)</f>
        <v>0</v>
      </c>
    </row>
    <row r="1614" spans="1:13" ht="15.48" thickBot="1" customHeight="1">
      <c r="A1614" s="42"/>
      <c r="B1614" s="42"/>
      <c r="C1614" s="42"/>
      <c r="D1614" s="55" t="s">
        <v>3694</v>
      </c>
      <c r="E1614" s="56"/>
      <c r="F1614" s="56"/>
      <c r="G1614" s="56"/>
      <c r="H1614" s="56"/>
      <c r="I1614" s="56"/>
      <c r="J1614" s="56"/>
      <c r="K1614" s="56"/>
      <c r="L1614" s="57">
        <f ca="1">M1598+M1599+M1602+M1605+M1608+M1611+M1612+M1613</f>
        <v>0</v>
      </c>
      <c r="M1614" s="57">
        <f ca="1">ROUND(L1614,2)</f>
        <v>0</v>
      </c>
    </row>
    <row r="1615" spans="1:13" ht="15.48" thickBot="1" customHeight="1">
      <c r="A1615" s="62"/>
      <c r="B1615" s="62"/>
      <c r="C1615" s="62"/>
      <c r="D1615" s="63" t="s">
        <v>3695</v>
      </c>
      <c r="E1615" s="64"/>
      <c r="F1615" s="64"/>
      <c r="G1615" s="64"/>
      <c r="H1615" s="64"/>
      <c r="I1615" s="64"/>
      <c r="J1615" s="64"/>
      <c r="K1615" s="64"/>
      <c r="L1615" s="65">
        <f ca="1">M1458+M1596+M1614</f>
        <v>0</v>
      </c>
      <c r="M1615" s="65">
        <f ca="1">ROUND(L1615,2)</f>
        <v>0</v>
      </c>
    </row>
    <row r="1616" spans="1:13" ht="15.48" thickBot="1" customHeight="1">
      <c r="A1616" s="62"/>
      <c r="B1616" s="62"/>
      <c r="C1616" s="62"/>
      <c r="D1616" s="80" t="s">
        <v>3696</v>
      </c>
      <c r="E1616" s="81"/>
      <c r="F1616" s="81"/>
      <c r="G1616" s="81"/>
      <c r="H1616" s="81"/>
      <c r="I1616" s="81"/>
      <c r="J1616" s="81"/>
      <c r="K1616" s="81"/>
      <c r="L1616" s="82">
        <f ca="1">M41+M130+M209+M400+M467+M488+M582+M645+M716+M758+M796+M805+M850+M887+M940+M943+M1010+M1026+M1165+M1173+M1223+M1261+M1269+M1412+M1615</f>
        <v>0</v>
      </c>
      <c r="M1616" s="82">
        <f ca="1">ROUND(L1616,2)</f>
        <v>0</v>
      </c>
    </row>
  </sheetData>
  <mergeCells count="364">
    <mergeCell ref="B1:M1"/>
    <mergeCell ref="A2:C2"/>
    <mergeCell ref="D4:J4"/>
    <mergeCell ref="D5:J5"/>
    <mergeCell ref="D6:J6"/>
    <mergeCell ref="D14:J14"/>
    <mergeCell ref="D21:J21"/>
    <mergeCell ref="D24:J24"/>
    <mergeCell ref="D27:J27"/>
    <mergeCell ref="D30:J30"/>
    <mergeCell ref="D34:J34"/>
    <mergeCell ref="D38:J38"/>
    <mergeCell ref="D42:J42"/>
    <mergeCell ref="D43:J43"/>
    <mergeCell ref="D58:J58"/>
    <mergeCell ref="D69:J69"/>
    <mergeCell ref="D82:J82"/>
    <mergeCell ref="D87:J87"/>
    <mergeCell ref="D97:J97"/>
    <mergeCell ref="D101:J101"/>
    <mergeCell ref="D114:J114"/>
    <mergeCell ref="D120:J120"/>
    <mergeCell ref="D123:J123"/>
    <mergeCell ref="D131:J131"/>
    <mergeCell ref="D132:J132"/>
    <mergeCell ref="D135:J135"/>
    <mergeCell ref="D139:J139"/>
    <mergeCell ref="D143:J143"/>
    <mergeCell ref="D147:J147"/>
    <mergeCell ref="D151:J151"/>
    <mergeCell ref="D155:J155"/>
    <mergeCell ref="D158:J158"/>
    <mergeCell ref="D165:J165"/>
    <mergeCell ref="D184:J184"/>
    <mergeCell ref="D210:J210"/>
    <mergeCell ref="D211:J211"/>
    <mergeCell ref="D219:J219"/>
    <mergeCell ref="D225:J225"/>
    <mergeCell ref="D238:J238"/>
    <mergeCell ref="D242:J242"/>
    <mergeCell ref="D255:J255"/>
    <mergeCell ref="D259:J259"/>
    <mergeCell ref="D297:J297"/>
    <mergeCell ref="D321:J321"/>
    <mergeCell ref="D325:J325"/>
    <mergeCell ref="D341:J341"/>
    <mergeCell ref="D365:J365"/>
    <mergeCell ref="D372:J372"/>
    <mergeCell ref="D380:J380"/>
    <mergeCell ref="D391:J391"/>
    <mergeCell ref="D394:J394"/>
    <mergeCell ref="D401:J401"/>
    <mergeCell ref="D402:J402"/>
    <mergeCell ref="D414:J414"/>
    <mergeCell ref="D420:J420"/>
    <mergeCell ref="D433:J433"/>
    <mergeCell ref="D462:J462"/>
    <mergeCell ref="D468:J468"/>
    <mergeCell ref="D469:J469"/>
    <mergeCell ref="D477:J477"/>
    <mergeCell ref="D489:J489"/>
    <mergeCell ref="D490:J490"/>
    <mergeCell ref="D497:J497"/>
    <mergeCell ref="D502:J502"/>
    <mergeCell ref="D506:J506"/>
    <mergeCell ref="D511:J511"/>
    <mergeCell ref="D514:J514"/>
    <mergeCell ref="D522:J522"/>
    <mergeCell ref="D528:J528"/>
    <mergeCell ref="D539:J539"/>
    <mergeCell ref="D548:J548"/>
    <mergeCell ref="D552:J552"/>
    <mergeCell ref="D557:J557"/>
    <mergeCell ref="D565:J565"/>
    <mergeCell ref="D570:J570"/>
    <mergeCell ref="D576:J576"/>
    <mergeCell ref="D579:J579"/>
    <mergeCell ref="D583:J583"/>
    <mergeCell ref="D584:J584"/>
    <mergeCell ref="D598:J598"/>
    <mergeCell ref="D610:J610"/>
    <mergeCell ref="D623:J623"/>
    <mergeCell ref="D632:J632"/>
    <mergeCell ref="D640:J640"/>
    <mergeCell ref="D646:J646"/>
    <mergeCell ref="D647:J647"/>
    <mergeCell ref="D673:J673"/>
    <mergeCell ref="D676:J676"/>
    <mergeCell ref="D684:J684"/>
    <mergeCell ref="D687:J687"/>
    <mergeCell ref="D690:J690"/>
    <mergeCell ref="D694:J694"/>
    <mergeCell ref="D697:J697"/>
    <mergeCell ref="D702:J702"/>
    <mergeCell ref="D705:J705"/>
    <mergeCell ref="D708:J708"/>
    <mergeCell ref="D713:J713"/>
    <mergeCell ref="D717:J717"/>
    <mergeCell ref="D718:J718"/>
    <mergeCell ref="D726:J726"/>
    <mergeCell ref="D730:J730"/>
    <mergeCell ref="D742:J742"/>
    <mergeCell ref="D751:J751"/>
    <mergeCell ref="D759:J759"/>
    <mergeCell ref="D760:J760"/>
    <mergeCell ref="D763:J763"/>
    <mergeCell ref="D766:J766"/>
    <mergeCell ref="D769:J769"/>
    <mergeCell ref="D772:J772"/>
    <mergeCell ref="D775:J775"/>
    <mergeCell ref="D778:J778"/>
    <mergeCell ref="D781:J781"/>
    <mergeCell ref="D784:J784"/>
    <mergeCell ref="D787:J787"/>
    <mergeCell ref="D790:J790"/>
    <mergeCell ref="D793:J793"/>
    <mergeCell ref="D797:J797"/>
    <mergeCell ref="D798:J798"/>
    <mergeCell ref="D801:J801"/>
    <mergeCell ref="D806:J806"/>
    <mergeCell ref="D807:J807"/>
    <mergeCell ref="D810:J810"/>
    <mergeCell ref="D813:J813"/>
    <mergeCell ref="D816:J816"/>
    <mergeCell ref="D819:J819"/>
    <mergeCell ref="D822:J822"/>
    <mergeCell ref="D825:J825"/>
    <mergeCell ref="D828:J828"/>
    <mergeCell ref="D831:J831"/>
    <mergeCell ref="D834:J834"/>
    <mergeCell ref="D837:J837"/>
    <mergeCell ref="D840:J840"/>
    <mergeCell ref="D843:J843"/>
    <mergeCell ref="D846:J846"/>
    <mergeCell ref="D851:J851"/>
    <mergeCell ref="D852:J852"/>
    <mergeCell ref="D858:J858"/>
    <mergeCell ref="D861:J861"/>
    <mergeCell ref="D869:J869"/>
    <mergeCell ref="D872:J872"/>
    <mergeCell ref="D875:J875"/>
    <mergeCell ref="D878:J878"/>
    <mergeCell ref="D881:J881"/>
    <mergeCell ref="D886:J886"/>
    <mergeCell ref="D888:J888"/>
    <mergeCell ref="D889:J889"/>
    <mergeCell ref="D923:J923"/>
    <mergeCell ref="D931:J931"/>
    <mergeCell ref="D934:J934"/>
    <mergeCell ref="D941:J941"/>
    <mergeCell ref="D942:J942"/>
    <mergeCell ref="D944:J944"/>
    <mergeCell ref="D945:J945"/>
    <mergeCell ref="D954:J954"/>
    <mergeCell ref="D964:J964"/>
    <mergeCell ref="D977:J977"/>
    <mergeCell ref="D992:J992"/>
    <mergeCell ref="D998:J998"/>
    <mergeCell ref="D1001:J1001"/>
    <mergeCell ref="D1004:J1004"/>
    <mergeCell ref="D1007:J1007"/>
    <mergeCell ref="D1011:J1011"/>
    <mergeCell ref="D1012:J1012"/>
    <mergeCell ref="D1015:J1015"/>
    <mergeCell ref="D1018:J1018"/>
    <mergeCell ref="D1023:J1023"/>
    <mergeCell ref="D1027:J1027"/>
    <mergeCell ref="D1028:J1028"/>
    <mergeCell ref="D1029:J1029"/>
    <mergeCell ref="D1030:J1030"/>
    <mergeCell ref="D1033:J1033"/>
    <mergeCell ref="D1036:J1036"/>
    <mergeCell ref="D1039:J1039"/>
    <mergeCell ref="D1040:J1040"/>
    <mergeCell ref="D1041:J1041"/>
    <mergeCell ref="D1042:J1042"/>
    <mergeCell ref="D1043:J1043"/>
    <mergeCell ref="D1046:J1046"/>
    <mergeCell ref="D1047:J1047"/>
    <mergeCell ref="D1048:J1048"/>
    <mergeCell ref="D1049:J1049"/>
    <mergeCell ref="D1050:J1050"/>
    <mergeCell ref="D1051:J1051"/>
    <mergeCell ref="D1052:J1052"/>
    <mergeCell ref="D1053:J1053"/>
    <mergeCell ref="D1054:J1054"/>
    <mergeCell ref="D1055:J1055"/>
    <mergeCell ref="D1057:J1057"/>
    <mergeCell ref="D1058:J1058"/>
    <mergeCell ref="D1061:J1061"/>
    <mergeCell ref="D1065:J1065"/>
    <mergeCell ref="D1068:J1068"/>
    <mergeCell ref="D1071:J1071"/>
    <mergeCell ref="D1074:J1074"/>
    <mergeCell ref="D1079:J1079"/>
    <mergeCell ref="D1084:J1084"/>
    <mergeCell ref="D1087:J1087"/>
    <mergeCell ref="D1090:J1090"/>
    <mergeCell ref="D1094:J1094"/>
    <mergeCell ref="D1095:J1095"/>
    <mergeCell ref="D1098:J1098"/>
    <mergeCell ref="D1102:J1102"/>
    <mergeCell ref="D1103:J1103"/>
    <mergeCell ref="D1106:J1106"/>
    <mergeCell ref="D1109:J1109"/>
    <mergeCell ref="D1112:J1112"/>
    <mergeCell ref="D1115:J1115"/>
    <mergeCell ref="D1118:J1118"/>
    <mergeCell ref="D1121:J1121"/>
    <mergeCell ref="D1124:J1124"/>
    <mergeCell ref="D1127:J1127"/>
    <mergeCell ref="D1130:J1130"/>
    <mergeCell ref="D1133:J1133"/>
    <mergeCell ref="D1136:J1136"/>
    <mergeCell ref="D1139:J1139"/>
    <mergeCell ref="D1143:J1143"/>
    <mergeCell ref="D1144:J1144"/>
    <mergeCell ref="D1147:J1147"/>
    <mergeCell ref="D1151:J1151"/>
    <mergeCell ref="D1152:J1152"/>
    <mergeCell ref="D1155:J1155"/>
    <mergeCell ref="D1158:J1158"/>
    <mergeCell ref="D1161:J1161"/>
    <mergeCell ref="D1166:J1166"/>
    <mergeCell ref="D1167:J1167"/>
    <mergeCell ref="D1170:J1170"/>
    <mergeCell ref="D1174:J1174"/>
    <mergeCell ref="D1175:J1175"/>
    <mergeCell ref="D1194:J1194"/>
    <mergeCell ref="D1205:J1205"/>
    <mergeCell ref="D1214:J1214"/>
    <mergeCell ref="D1217:J1217"/>
    <mergeCell ref="D1220:J1220"/>
    <mergeCell ref="D1224:J1224"/>
    <mergeCell ref="D1225:J1225"/>
    <mergeCell ref="D1238:J1238"/>
    <mergeCell ref="D1243:J1243"/>
    <mergeCell ref="D1246:J1246"/>
    <mergeCell ref="D1249:J1249"/>
    <mergeCell ref="D1252:J1252"/>
    <mergeCell ref="D1255:J1255"/>
    <mergeCell ref="D1258:J1258"/>
    <mergeCell ref="D1262:J1262"/>
    <mergeCell ref="D1263:J1263"/>
    <mergeCell ref="D1266:J1266"/>
    <mergeCell ref="D1270:J1270"/>
    <mergeCell ref="D1271:J1271"/>
    <mergeCell ref="D1272:J1272"/>
    <mergeCell ref="D1275:J1275"/>
    <mergeCell ref="D1278:J1278"/>
    <mergeCell ref="D1281:J1281"/>
    <mergeCell ref="D1296:J1296"/>
    <mergeCell ref="D1308:J1308"/>
    <mergeCell ref="D1313:J1313"/>
    <mergeCell ref="D1317:J1317"/>
    <mergeCell ref="D1324:J1324"/>
    <mergeCell ref="D1328:J1328"/>
    <mergeCell ref="D1332:J1332"/>
    <mergeCell ref="D1337:J1337"/>
    <mergeCell ref="D1341:J1341"/>
    <mergeCell ref="D1344:J1344"/>
    <mergeCell ref="D1348:J1348"/>
    <mergeCell ref="D1349:J1349"/>
    <mergeCell ref="D1354:J1354"/>
    <mergeCell ref="D1359:J1359"/>
    <mergeCell ref="D1362:J1362"/>
    <mergeCell ref="D1367:J1367"/>
    <mergeCell ref="D1380:J1380"/>
    <mergeCell ref="D1387:J1387"/>
    <mergeCell ref="D1393:J1393"/>
    <mergeCell ref="D1399:J1399"/>
    <mergeCell ref="D1402:J1402"/>
    <mergeCell ref="D1405:J1405"/>
    <mergeCell ref="D1408:J1408"/>
    <mergeCell ref="D1413:J1413"/>
    <mergeCell ref="D1414:J1414"/>
    <mergeCell ref="D1415:J1415"/>
    <mergeCell ref="D1416:J1416"/>
    <mergeCell ref="D1419:J1419"/>
    <mergeCell ref="D1422:J1422"/>
    <mergeCell ref="D1423:J1423"/>
    <mergeCell ref="D1424:J1424"/>
    <mergeCell ref="D1428:J1428"/>
    <mergeCell ref="D1432:J1432"/>
    <mergeCell ref="D1436:J1436"/>
    <mergeCell ref="D1439:J1439"/>
    <mergeCell ref="D1442:J1442"/>
    <mergeCell ref="D1445:J1445"/>
    <mergeCell ref="D1448:J1448"/>
    <mergeCell ref="D1452:J1452"/>
    <mergeCell ref="D1459:J1459"/>
    <mergeCell ref="D1460:J1460"/>
    <mergeCell ref="D1461:J1461"/>
    <mergeCell ref="D1462:J1462"/>
    <mergeCell ref="D1463:J1463"/>
    <mergeCell ref="D1464:J1464"/>
    <mergeCell ref="D1465:J1465"/>
    <mergeCell ref="D1467:J1467"/>
    <mergeCell ref="D1468:J1468"/>
    <mergeCell ref="D1471:J1471"/>
    <mergeCell ref="D1474:J1474"/>
    <mergeCell ref="D1477:J1477"/>
    <mergeCell ref="D1481:J1481"/>
    <mergeCell ref="D1484:J1484"/>
    <mergeCell ref="D1487:J1487"/>
    <mergeCell ref="D1490:J1490"/>
    <mergeCell ref="D1493:J1493"/>
    <mergeCell ref="D1496:J1496"/>
    <mergeCell ref="D1499:J1499"/>
    <mergeCell ref="D1503:J1503"/>
    <mergeCell ref="D1506:J1506"/>
    <mergeCell ref="D1509:J1509"/>
    <mergeCell ref="D1512:J1512"/>
    <mergeCell ref="D1515:J1515"/>
    <mergeCell ref="D1518:J1518"/>
    <mergeCell ref="D1521:J1521"/>
    <mergeCell ref="D1524:J1524"/>
    <mergeCell ref="D1527:J1527"/>
    <mergeCell ref="D1530:J1530"/>
    <mergeCell ref="D1533:J1533"/>
    <mergeCell ref="D1536:J1536"/>
    <mergeCell ref="D1542:J1542"/>
    <mergeCell ref="D1543:J1543"/>
    <mergeCell ref="D1544:J1544"/>
    <mergeCell ref="D1545:J1545"/>
    <mergeCell ref="D1546:J1546"/>
    <mergeCell ref="D1547:J1547"/>
    <mergeCell ref="D1550:J1550"/>
    <mergeCell ref="D1551:J1551"/>
    <mergeCell ref="D1552:J1552"/>
    <mergeCell ref="D1553:J1553"/>
    <mergeCell ref="D1554:J1554"/>
    <mergeCell ref="D1557:J1557"/>
    <mergeCell ref="D1559:J1559"/>
    <mergeCell ref="D1560:J1560"/>
    <mergeCell ref="D1561:J1561"/>
    <mergeCell ref="D1562:J1562"/>
    <mergeCell ref="D1563:J1563"/>
    <mergeCell ref="D1564:J1564"/>
    <mergeCell ref="D1565:J1565"/>
    <mergeCell ref="D1566:J1566"/>
    <mergeCell ref="D1571:J1571"/>
    <mergeCell ref="D1575:J1575"/>
    <mergeCell ref="D1578:J1578"/>
    <mergeCell ref="D1579:J1579"/>
    <mergeCell ref="D1580:J1580"/>
    <mergeCell ref="D1584:J1584"/>
    <mergeCell ref="D1586:J1586"/>
    <mergeCell ref="D1587:J1587"/>
    <mergeCell ref="D1588:J1588"/>
    <mergeCell ref="D1589:J1589"/>
    <mergeCell ref="D1591:J1591"/>
    <mergeCell ref="D1592:J1592"/>
    <mergeCell ref="D1593:J1593"/>
    <mergeCell ref="D1594:J1594"/>
    <mergeCell ref="D1597:J1597"/>
    <mergeCell ref="D1598:J1598"/>
    <mergeCell ref="D1599:J1599"/>
    <mergeCell ref="D1602:J1602"/>
    <mergeCell ref="D1605:J1605"/>
    <mergeCell ref="D1608:J1608"/>
    <mergeCell ref="D1611:J1611"/>
    <mergeCell ref="D1612:J1612"/>
    <mergeCell ref="D1613:J1613"/>
  </mergeCells>
  <pageMargins left="0.620079" right="0.472441" top="0.472441" bottom="0.472441" header="0.0" footer="0.0"/>
  <pageSetup paperSize="9" orientation="landscape"/>
  <rowBreaks count="2" manualBreakCount="2">
    <brk id="0" max="16383" man="1"/>
    <brk id="0" max="16383" man="1"/>
  </rowBreaks>
</worksheet>
</file>